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Нулевое чтение" sheetId="12" r:id="rId1"/>
  </sheets>
  <externalReferences>
    <externalReference r:id="rId2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xlnm._FilterDatabase" localSheetId="0" hidden="1">'Нулевое чтение'!$A$9:$H$14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'Нулевое чтение'!$7:$9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G104" i="12" l="1"/>
  <c r="E104" i="12"/>
  <c r="C104" i="12"/>
  <c r="B120" i="12" l="1"/>
  <c r="C103" i="12" l="1"/>
  <c r="C120" i="12" s="1"/>
  <c r="B103" i="12"/>
  <c r="C45" i="12" l="1"/>
  <c r="B45" i="12"/>
  <c r="G122" i="12" l="1"/>
  <c r="G123" i="12"/>
  <c r="C122" i="12"/>
  <c r="D122" i="12"/>
  <c r="E122" i="12"/>
  <c r="F122" i="12"/>
  <c r="C123" i="12"/>
  <c r="D123" i="12"/>
  <c r="E123" i="12"/>
  <c r="F123" i="12"/>
  <c r="B123" i="12"/>
  <c r="B122" i="12"/>
  <c r="B10" i="12"/>
  <c r="G103" i="12"/>
  <c r="G120" i="12" s="1"/>
  <c r="F103" i="12"/>
  <c r="F120" i="12" s="1"/>
  <c r="E103" i="12"/>
  <c r="E120" i="12" s="1"/>
  <c r="D103" i="12"/>
  <c r="D120" i="12" s="1"/>
  <c r="C119" i="12" l="1"/>
  <c r="D119" i="12"/>
  <c r="F119" i="12"/>
  <c r="E119" i="12"/>
  <c r="G119" i="12"/>
  <c r="B119" i="12"/>
  <c r="B86" i="12"/>
  <c r="G86" i="12"/>
  <c r="F86" i="12"/>
  <c r="E86" i="12"/>
  <c r="D86" i="12"/>
  <c r="B80" i="12"/>
  <c r="G80" i="12"/>
  <c r="F80" i="12"/>
  <c r="E80" i="12"/>
  <c r="D80" i="12"/>
  <c r="B69" i="12"/>
  <c r="G69" i="12"/>
  <c r="F69" i="12"/>
  <c r="E69" i="12"/>
  <c r="D69" i="12"/>
  <c r="C59" i="12"/>
  <c r="B59" i="12"/>
  <c r="G59" i="12"/>
  <c r="F59" i="12"/>
  <c r="E59" i="12"/>
  <c r="D59" i="12"/>
  <c r="G52" i="12"/>
  <c r="F52" i="12"/>
  <c r="E52" i="12"/>
  <c r="D52" i="12"/>
  <c r="B52" i="12"/>
  <c r="G45" i="12"/>
  <c r="F45" i="12"/>
  <c r="E45" i="12"/>
  <c r="D45" i="12"/>
  <c r="B37" i="12"/>
  <c r="G37" i="12"/>
  <c r="F37" i="12"/>
  <c r="E37" i="12"/>
  <c r="D37" i="12"/>
  <c r="C30" i="12"/>
  <c r="J30" i="12" s="1"/>
  <c r="G30" i="12"/>
  <c r="F30" i="12"/>
  <c r="E30" i="12"/>
  <c r="D30" i="12"/>
  <c r="B30" i="12"/>
  <c r="C22" i="12"/>
  <c r="J22" i="12" s="1"/>
  <c r="B22" i="12"/>
  <c r="G22" i="12"/>
  <c r="F22" i="12"/>
  <c r="E22" i="12"/>
  <c r="D22" i="12"/>
  <c r="B16" i="12"/>
  <c r="G16" i="12"/>
  <c r="F16" i="12"/>
  <c r="E16" i="12"/>
  <c r="D16" i="12"/>
  <c r="C10" i="12"/>
  <c r="G10" i="12"/>
  <c r="F10" i="12"/>
  <c r="E10" i="12"/>
  <c r="D10" i="12"/>
  <c r="C80" i="12" l="1"/>
  <c r="C52" i="12"/>
  <c r="C69" i="12"/>
  <c r="C16" i="12"/>
  <c r="J16" i="12" s="1"/>
  <c r="E94" i="12"/>
  <c r="F94" i="12"/>
  <c r="G94" i="12"/>
  <c r="B94" i="12"/>
  <c r="C37" i="12"/>
  <c r="D94" i="12"/>
  <c r="C86" i="12"/>
  <c r="J10" i="12"/>
  <c r="C94" i="12" l="1"/>
</calcChain>
</file>

<file path=xl/sharedStrings.xml><?xml version="1.0" encoding="utf-8"?>
<sst xmlns="http://schemas.openxmlformats.org/spreadsheetml/2006/main" count="94" uniqueCount="58">
  <si>
    <t>к решению Собрания депутатов Октябрьского района</t>
  </si>
  <si>
    <t>(тыс. рублей)</t>
  </si>
  <si>
    <t>Наименование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</si>
  <si>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</si>
  <si>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</si>
  <si>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</si>
  <si>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</si>
  <si>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</si>
  <si>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</si>
  <si>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</si>
  <si>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</si>
  <si>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</si>
  <si>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</si>
  <si>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</si>
  <si>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</si>
  <si>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</si>
  <si>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</si>
  <si>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</si>
  <si>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</si>
  <si>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2026 год</t>
  </si>
  <si>
    <t>2027 год</t>
  </si>
  <si>
    <t>Ремонт дороги по ул. Чехова в ст. Кривянская Октябрьского района Ростовской области</t>
  </si>
  <si>
    <t>Ремонт дороги по ул. 2я Аксайская в ст. Бессергеневская Октябрьского района Ростовской области</t>
  </si>
  <si>
    <t>Ремонт дороги по ул. Семисохина в ст. Бессергеневская Октябрьского района Ростовской области</t>
  </si>
  <si>
    <t>от __.__.2025 №___</t>
  </si>
  <si>
    <t>Ремонт автомобильной дороги в п. Интернациональный ул. Железнодорожная Октябрьского района Ростовской области</t>
  </si>
  <si>
    <t>Ремонт дороги по ул. Российская в п. Казачьи Лагери Октябрьского района Ростовской области</t>
  </si>
  <si>
    <t>Ремонт дороги по ул. Кривошлыкова п. Персиановский Октябрьского района Ростовской области</t>
  </si>
  <si>
    <t>Ремонт участка дороги по пер. Строительный в сл. Красюковская Октябрьского района Ростовской области</t>
  </si>
  <si>
    <t>Ремонт  дороги по ул. Садовая в сл. Красюковская Октябрьского района Ростовской области</t>
  </si>
  <si>
    <t>Ремонт дороги по ул. 40 лет Победы в ст. Кривянская Октябрьского района Ростовской области</t>
  </si>
  <si>
    <t>Ремонт дороги по ул. Мостовая в ст. Кривянская Октябрьского района Ростовской области (1+900 - 3+950)</t>
  </si>
  <si>
    <t>Ремонт дороги по ул. Школьная в ст. Кривянская Октябрьского района Ростовской области</t>
  </si>
  <si>
    <t>Ремонт участка дороги ул. Советская в сл. Красюковская Октябрьского района Ростовской области</t>
  </si>
  <si>
    <t>"О бюджете Октябрьского района на 2026 год и на плановый период 2027 и 2028 годов"</t>
  </si>
  <si>
    <t>Приложение №12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</si>
  <si>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2026 год и на плановый период 2027 и 2028 годов</t>
  </si>
  <si>
    <t>2028 год</t>
  </si>
  <si>
    <t>СПРАВОЧНО:</t>
  </si>
  <si>
    <t>Общие значения</t>
  </si>
  <si>
    <t>Расходы на дорожное хозяйство</t>
  </si>
  <si>
    <t xml:space="preserve">Расходы на дорожное хозяйство МЕЖПОСЕЛКОВОГО значения </t>
  </si>
  <si>
    <t>Прочие расходы по дорожному хозяйству</t>
  </si>
  <si>
    <t>Расходы на дорожное хозяйство Каменоломненского городского поселения</t>
  </si>
  <si>
    <t>СПРАВОЧНО, итоговые значения по данным направлениям</t>
  </si>
  <si>
    <t>Ремонт дороги по ул. Советская х.Керчик-Савров Октябрьского района Ростовской области</t>
  </si>
  <si>
    <t>Ремонт дороги по пер. Выгонный в п.Новосветловский Октябрьского района Ростовской области</t>
  </si>
  <si>
    <t>Ремонт дороги по адресу: Ростовская область, Октябрьский район, х.Озерки, ул. Школьная</t>
  </si>
  <si>
    <t>Ремонт автомобильной дороги по ул. Весовая в п.Верхнегрушевский Октябрьского района Ростовской области</t>
  </si>
  <si>
    <t>Устройство тротуара по ул.Советская в сл.Красюковская (от пер.Южный до пер. Федорова)</t>
  </si>
  <si>
    <t>Расходы на осуществление полномочий по решению вопросов местного значения в сфере муниципального земельного контроля Октябрьского района для обеспечения муниципальных нужд</t>
  </si>
  <si>
    <t>Ремонт автомобильной дороги общего пользования местного значения п.Нижнедонской - х.Озерки</t>
  </si>
  <si>
    <t>Ремонт дороги пер.Шоссейный п.Каменоломни Октябрьского района Ростовской области</t>
  </si>
  <si>
    <t>Ремонт участка дороги по ул.Ленина в п.Каменоломни Октябрьского района Ростовской области</t>
  </si>
  <si>
    <t>Ремонт участка дороги ул.Красноармейская в р.п.Каменоломни Октябрьского района Ростовской области</t>
  </si>
  <si>
    <t>Подъезд от а/д "г.Новочеркасск (Хотунок) - п.Багаевский" к х.Калинин</t>
  </si>
  <si>
    <t>И.о.начальника  ФЭУ</t>
  </si>
  <si>
    <t>М. С. Ястребов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</si>
</sst>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7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name val="Times New Roman"/>
      <family val="1"/>
      <charset val="204"/>
    </font>
  </fonts>
  <fills count="1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6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>
      <alignment vertical="top"/>
    </xf>
    <xf numFmtId="0" fontId="5" fillId="0" borderId="0"/>
    <xf numFmtId="0" fontId="7" fillId="33" borderId="15" applyNumberFormat="0">
      <alignment readingOrder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34" borderId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1" fillId="45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1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1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3" borderId="0" applyNumberFormat="0" applyBorder="0" applyAlignment="0" applyProtection="0"/>
    <xf numFmtId="0" fontId="11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4" fillId="53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9" borderId="0" applyNumberFormat="0" applyBorder="0" applyAlignment="0" applyProtection="0"/>
    <xf numFmtId="0" fontId="11" fillId="46" borderId="0" applyNumberFormat="0" applyBorder="0" applyAlignment="0" applyProtection="0"/>
    <xf numFmtId="0" fontId="13" fillId="61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3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4" fillId="53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70" borderId="0" applyNumberFormat="0" applyBorder="0" applyAlignment="0" applyProtection="0"/>
    <xf numFmtId="0" fontId="11" fillId="47" borderId="0" applyNumberFormat="0" applyBorder="0" applyAlignment="0" applyProtection="0"/>
    <xf numFmtId="0" fontId="13" fillId="5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1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60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5" borderId="0" applyNumberFormat="0" applyBorder="0" applyAlignment="0" applyProtection="0"/>
    <xf numFmtId="0" fontId="15" fillId="0" borderId="0"/>
    <xf numFmtId="49" fontId="9" fillId="37" borderId="13">
      <alignment horizontal="left" vertical="top"/>
      <protection locked="0"/>
    </xf>
    <xf numFmtId="49" fontId="9" fillId="37" borderId="13">
      <alignment horizontal="left" vertical="top"/>
      <protection locked="0"/>
    </xf>
    <xf numFmtId="49" fontId="9" fillId="0" borderId="13">
      <alignment horizontal="left" vertical="top"/>
      <protection locked="0"/>
    </xf>
    <xf numFmtId="49" fontId="9" fillId="0" borderId="13">
      <alignment horizontal="left" vertical="top"/>
      <protection locked="0"/>
    </xf>
    <xf numFmtId="49" fontId="9" fillId="76" borderId="13">
      <alignment horizontal="left" vertical="top"/>
      <protection locked="0"/>
    </xf>
    <xf numFmtId="49" fontId="9" fillId="76" borderId="13">
      <alignment horizontal="left" vertical="top"/>
      <protection locked="0"/>
    </xf>
    <xf numFmtId="0" fontId="9" fillId="0" borderId="0">
      <alignment horizontal="left" vertical="top" wrapText="1"/>
    </xf>
    <xf numFmtId="0" fontId="16" fillId="0" borderId="16">
      <alignment horizontal="left" vertical="top" wrapText="1"/>
    </xf>
    <xf numFmtId="49" fontId="15" fillId="0" borderId="0">
      <alignment horizontal="left" vertical="top" wrapText="1"/>
      <protection locked="0"/>
    </xf>
    <xf numFmtId="0" fontId="17" fillId="0" borderId="0">
      <alignment horizontal="left" vertical="top" wrapText="1"/>
    </xf>
    <xf numFmtId="49" fontId="15" fillId="0" borderId="13">
      <alignment horizontal="center" vertical="top" wrapText="1"/>
      <protection locked="0"/>
    </xf>
    <xf numFmtId="49" fontId="15" fillId="0" borderId="13">
      <alignment horizontal="center" vertical="top" wrapText="1"/>
      <protection locked="0"/>
    </xf>
    <xf numFmtId="49" fontId="9" fillId="0" borderId="0">
      <alignment horizontal="right" vertical="top"/>
      <protection locked="0"/>
    </xf>
    <xf numFmtId="49" fontId="9" fillId="37" borderId="13">
      <alignment horizontal="right" vertical="top"/>
      <protection locked="0"/>
    </xf>
    <xf numFmtId="49" fontId="9" fillId="37" borderId="13">
      <alignment horizontal="right" vertical="top"/>
      <protection locked="0"/>
    </xf>
    <xf numFmtId="0" fontId="9" fillId="37" borderId="13">
      <alignment horizontal="right" vertical="top"/>
      <protection locked="0"/>
    </xf>
    <xf numFmtId="0" fontId="9" fillId="37" borderId="13">
      <alignment horizontal="right" vertical="top"/>
      <protection locked="0"/>
    </xf>
    <xf numFmtId="49" fontId="9" fillId="0" borderId="13">
      <alignment horizontal="right" vertical="top"/>
      <protection locked="0"/>
    </xf>
    <xf numFmtId="49" fontId="9" fillId="0" borderId="13">
      <alignment horizontal="right" vertical="top"/>
      <protection locked="0"/>
    </xf>
    <xf numFmtId="0" fontId="9" fillId="0" borderId="13">
      <alignment horizontal="right" vertical="top"/>
      <protection locked="0"/>
    </xf>
    <xf numFmtId="0" fontId="9" fillId="0" borderId="13">
      <alignment horizontal="right" vertical="top"/>
      <protection locked="0"/>
    </xf>
    <xf numFmtId="49" fontId="9" fillId="76" borderId="13">
      <alignment horizontal="right" vertical="top"/>
      <protection locked="0"/>
    </xf>
    <xf numFmtId="49" fontId="9" fillId="76" borderId="13">
      <alignment horizontal="right" vertical="top"/>
      <protection locked="0"/>
    </xf>
    <xf numFmtId="0" fontId="9" fillId="76" borderId="13">
      <alignment horizontal="right" vertical="top"/>
      <protection locked="0"/>
    </xf>
    <xf numFmtId="0" fontId="9" fillId="76" borderId="13">
      <alignment horizontal="right" vertical="top"/>
      <protection locked="0"/>
    </xf>
    <xf numFmtId="49" fontId="15" fillId="0" borderId="0">
      <alignment horizontal="right" vertical="top" wrapText="1"/>
      <protection locked="0"/>
    </xf>
    <xf numFmtId="0" fontId="17" fillId="0" borderId="0">
      <alignment horizontal="right" vertical="top" wrapText="1"/>
    </xf>
    <xf numFmtId="49" fontId="15" fillId="0" borderId="0">
      <alignment horizontal="center" vertical="top" wrapText="1"/>
      <protection locked="0"/>
    </xf>
    <xf numFmtId="0" fontId="16" fillId="0" borderId="16">
      <alignment horizontal="center" vertical="top" wrapText="1"/>
    </xf>
    <xf numFmtId="49" fontId="9" fillId="0" borderId="13">
      <alignment horizontal="center" vertical="top" wrapText="1"/>
      <protection locked="0"/>
    </xf>
    <xf numFmtId="49" fontId="9" fillId="0" borderId="13">
      <alignment horizontal="center" vertical="top" wrapText="1"/>
      <protection locked="0"/>
    </xf>
    <xf numFmtId="0" fontId="9" fillId="0" borderId="13">
      <alignment horizontal="center" vertical="top" wrapText="1"/>
      <protection locked="0"/>
    </xf>
    <xf numFmtId="0" fontId="9" fillId="0" borderId="13">
      <alignment horizontal="center" vertical="top" wrapText="1"/>
      <protection locked="0"/>
    </xf>
    <xf numFmtId="0" fontId="18" fillId="36" borderId="0" applyNumberFormat="0" applyBorder="0" applyAlignment="0" applyProtection="0"/>
    <xf numFmtId="168" fontId="19" fillId="0" borderId="0" applyFill="0" applyBorder="0" applyAlignment="0"/>
    <xf numFmtId="169" fontId="19" fillId="0" borderId="0" applyFill="0" applyBorder="0" applyAlignment="0"/>
    <xf numFmtId="170" fontId="19" fillId="0" borderId="0" applyFill="0" applyBorder="0" applyAlignment="0"/>
    <xf numFmtId="171" fontId="19" fillId="0" borderId="0" applyFill="0" applyBorder="0" applyAlignment="0"/>
    <xf numFmtId="172" fontId="19" fillId="0" borderId="0" applyFill="0" applyBorder="0" applyAlignment="0"/>
    <xf numFmtId="168" fontId="19" fillId="0" borderId="0" applyFill="0" applyBorder="0" applyAlignment="0"/>
    <xf numFmtId="173" fontId="19" fillId="0" borderId="0" applyFill="0" applyBorder="0" applyAlignment="0"/>
    <xf numFmtId="169" fontId="19" fillId="0" borderId="0" applyFill="0" applyBorder="0" applyAlignment="0"/>
    <xf numFmtId="0" fontId="20" fillId="77" borderId="15" applyNumberFormat="0" applyAlignment="0" applyProtection="0"/>
    <xf numFmtId="0" fontId="21" fillId="78" borderId="17" applyNumberFormat="0" applyAlignment="0" applyProtection="0"/>
    <xf numFmtId="168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5" fillId="0" borderId="0"/>
    <xf numFmtId="0" fontId="15" fillId="0" borderId="0"/>
    <xf numFmtId="14" fontId="19" fillId="0" borderId="0" applyFill="0" applyBorder="0" applyAlignment="0"/>
    <xf numFmtId="0" fontId="23" fillId="0" borderId="0" applyNumberForma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4" fillId="79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168" fontId="25" fillId="0" borderId="0" applyFill="0" applyBorder="0" applyAlignment="0"/>
    <xf numFmtId="169" fontId="25" fillId="0" borderId="0" applyFill="0" applyBorder="0" applyAlignment="0"/>
    <xf numFmtId="168" fontId="25" fillId="0" borderId="0" applyFill="0" applyBorder="0" applyAlignment="0"/>
    <xf numFmtId="173" fontId="25" fillId="0" borderId="0" applyFill="0" applyBorder="0" applyAlignment="0"/>
    <xf numFmtId="169" fontId="25" fillId="0" borderId="0" applyFill="0" applyBorder="0" applyAlignment="0"/>
    <xf numFmtId="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29" fillId="0" borderId="18" applyNumberFormat="0" applyAlignment="0" applyProtection="0">
      <alignment horizontal="left" vertical="center"/>
    </xf>
    <xf numFmtId="0" fontId="29" fillId="0" borderId="19">
      <alignment horizontal="left" vertical="center"/>
    </xf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2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3" fillId="40" borderId="15" applyNumberFormat="0" applyAlignment="0" applyProtection="0"/>
    <xf numFmtId="168" fontId="34" fillId="0" borderId="0" applyFill="0" applyBorder="0" applyAlignment="0"/>
    <xf numFmtId="169" fontId="34" fillId="0" borderId="0" applyFill="0" applyBorder="0" applyAlignment="0"/>
    <xf numFmtId="168" fontId="34" fillId="0" borderId="0" applyFill="0" applyBorder="0" applyAlignment="0"/>
    <xf numFmtId="173" fontId="34" fillId="0" borderId="0" applyFill="0" applyBorder="0" applyAlignment="0"/>
    <xf numFmtId="169" fontId="34" fillId="0" borderId="0" applyFill="0" applyBorder="0" applyAlignment="0"/>
    <xf numFmtId="0" fontId="35" fillId="0" borderId="23" applyNumberFormat="0" applyFill="0" applyAlignment="0" applyProtection="0"/>
    <xf numFmtId="0" fontId="15" fillId="0" borderId="0"/>
    <xf numFmtId="0" fontId="36" fillId="84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9" fillId="0" borderId="24"/>
    <xf numFmtId="0" fontId="2" fillId="0" borderId="0"/>
    <xf numFmtId="0" fontId="38" fillId="85" borderId="0"/>
    <xf numFmtId="0" fontId="38" fillId="85" borderId="0"/>
    <xf numFmtId="0" fontId="15" fillId="0" borderId="0"/>
    <xf numFmtId="0" fontId="5" fillId="0" borderId="0"/>
    <xf numFmtId="0" fontId="2" fillId="86" borderId="25" applyNumberFormat="0" applyFont="0" applyAlignment="0" applyProtection="0"/>
    <xf numFmtId="0" fontId="38" fillId="72" borderId="26" applyNumberFormat="0" applyFont="0" applyAlignment="0" applyProtection="0"/>
    <xf numFmtId="0" fontId="38" fillId="72" borderId="26" applyNumberFormat="0" applyFont="0" applyAlignment="0" applyProtection="0"/>
    <xf numFmtId="0" fontId="38" fillId="72" borderId="26" applyNumberFormat="0" applyFont="0" applyAlignment="0" applyProtection="0"/>
    <xf numFmtId="0" fontId="38" fillId="72" borderId="26" applyNumberFormat="0" applyFont="0" applyAlignment="0" applyProtection="0"/>
    <xf numFmtId="0" fontId="39" fillId="77" borderId="27" applyNumberFormat="0" applyAlignment="0" applyProtection="0"/>
    <xf numFmtId="172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4" fontId="19" fillId="87" borderId="27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2" fillId="87" borderId="27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19" fillId="87" borderId="27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19" fillId="87" borderId="27" applyNumberFormat="0" applyProtection="0">
      <alignment horizontal="left" vertical="center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43" fillId="33" borderId="29" applyNumberFormat="0" applyProtection="0">
      <alignment horizontal="center" vertical="center" wrapTex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19" fillId="88" borderId="27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19" fillId="89" borderId="27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19" fillId="91" borderId="27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19" fillId="92" borderId="27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19" fillId="93" borderId="27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19" fillId="94" borderId="27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19" fillId="95" borderId="27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19" fillId="96" borderId="27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19" fillId="98" borderId="27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4" fillId="99" borderId="27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19" fillId="101" borderId="30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45" fillId="103" borderId="0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0" fontId="8" fillId="33" borderId="29" applyNumberFormat="0" applyProtection="0">
      <alignment horizontal="left" vertical="center" indent="1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6" fillId="101" borderId="29" applyNumberFormat="0" applyProtection="0">
      <alignment horizontal="left" vertical="center" wrapText="1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6" fillId="106" borderId="29" applyNumberFormat="0" applyProtection="0">
      <alignment horizontal="left" vertical="center" wrapText="1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0" fontId="8" fillId="107" borderId="29" applyNumberFormat="0" applyProtection="0">
      <alignment horizontal="left" vertical="center" wrapText="1" indent="2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8" fillId="102" borderId="28" applyNumberFormat="0" applyProtection="0">
      <alignment horizontal="left" vertical="center" indent="1"/>
    </xf>
    <xf numFmtId="0" fontId="47" fillId="106" borderId="29" applyNumberFormat="0" applyProtection="0">
      <alignment horizontal="center" vertical="center" wrapTex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8" fillId="102" borderId="28" applyNumberFormat="0" applyProtection="0">
      <alignment horizontal="left" vertical="top" indent="1"/>
    </xf>
    <xf numFmtId="0" fontId="8" fillId="108" borderId="29" applyNumberFormat="0" applyProtection="0">
      <alignment horizontal="left" vertical="center" wrapText="1" indent="4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8" fillId="104" borderId="28" applyNumberFormat="0" applyProtection="0">
      <alignment horizontal="left" vertical="center" indent="1"/>
    </xf>
    <xf numFmtId="0" fontId="47" fillId="110" borderId="29" applyNumberFormat="0" applyProtection="0">
      <alignment horizontal="center" vertical="center" wrapTex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8" fillId="104" borderId="28" applyNumberFormat="0" applyProtection="0">
      <alignment horizontal="left" vertical="top" indent="1"/>
    </xf>
    <xf numFmtId="0" fontId="8" fillId="111" borderId="29" applyNumberFormat="0" applyProtection="0">
      <alignment horizontal="left" vertical="center" wrapText="1" indent="6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8" fillId="112" borderId="27" applyNumberFormat="0" applyProtection="0">
      <alignment horizontal="left" vertical="center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8" fillId="41" borderId="28" applyNumberFormat="0" applyProtection="0">
      <alignment horizontal="left" vertical="top" indent="1"/>
    </xf>
    <xf numFmtId="0" fontId="8" fillId="0" borderId="29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8" fillId="33" borderId="27" applyNumberFormat="0" applyProtection="0">
      <alignment horizontal="left" vertical="center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8" fillId="105" borderId="28" applyNumberFormat="0" applyProtection="0">
      <alignment horizontal="left" vertical="top" indent="1"/>
    </xf>
    <xf numFmtId="0" fontId="8" fillId="113" borderId="13" applyNumberFormat="0">
      <protection locked="0"/>
    </xf>
    <xf numFmtId="0" fontId="8" fillId="113" borderId="13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8" fillId="113" borderId="13" applyNumberFormat="0">
      <protection locked="0"/>
    </xf>
    <xf numFmtId="0" fontId="48" fillId="102" borderId="32" applyBorder="0"/>
    <xf numFmtId="4" fontId="19" fillId="114" borderId="27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2" fillId="114" borderId="27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19" fillId="114" borderId="27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19" fillId="114" borderId="27" applyNumberFormat="0" applyProtection="0">
      <alignment horizontal="left" vertical="center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4" fontId="19" fillId="101" borderId="27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2" fillId="101" borderId="27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0" fontId="8" fillId="33" borderId="33" applyNumberFormat="0" applyProtection="0">
      <alignment horizontal="left" vertical="center" wrapTex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0" fontId="47" fillId="40" borderId="29" applyNumberFormat="0" applyProtection="0">
      <alignment horizontal="center" vertical="center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50" fillId="0" borderId="0" applyNumberFormat="0" applyProtection="0"/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0" fontId="41" fillId="117" borderId="13"/>
    <xf numFmtId="0" fontId="41" fillId="117" borderId="13"/>
    <xf numFmtId="4" fontId="40" fillId="101" borderId="27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0" fontId="9" fillId="0" borderId="0" applyNumberFormat="0" applyFill="0" applyBorder="0" applyAlignment="0" applyProtection="0"/>
    <xf numFmtId="2" fontId="51" fillId="118" borderId="34" applyProtection="0"/>
    <xf numFmtId="2" fontId="51" fillId="118" borderId="34" applyProtection="0"/>
    <xf numFmtId="2" fontId="52" fillId="0" borderId="0" applyFill="0" applyBorder="0" applyProtection="0"/>
    <xf numFmtId="2" fontId="7" fillId="0" borderId="0" applyFill="0" applyBorder="0" applyProtection="0"/>
    <xf numFmtId="2" fontId="7" fillId="119" borderId="34" applyProtection="0"/>
    <xf numFmtId="2" fontId="7" fillId="120" borderId="34" applyProtection="0"/>
    <xf numFmtId="2" fontId="7" fillId="121" borderId="34" applyProtection="0"/>
    <xf numFmtId="2" fontId="7" fillId="121" borderId="34" applyProtection="0">
      <alignment horizontal="center"/>
    </xf>
    <xf numFmtId="2" fontId="7" fillId="120" borderId="34" applyProtection="0">
      <alignment horizontal="center"/>
    </xf>
    <xf numFmtId="49" fontId="19" fillId="0" borderId="0" applyFill="0" applyBorder="0" applyAlignment="0"/>
    <xf numFmtId="177" fontId="19" fillId="0" borderId="0" applyFill="0" applyBorder="0" applyAlignment="0"/>
    <xf numFmtId="178" fontId="19" fillId="0" borderId="0" applyFill="0" applyBorder="0" applyAlignment="0"/>
    <xf numFmtId="0" fontId="9" fillId="0" borderId="16">
      <alignment horizontal="left" vertical="top" wrapText="1"/>
    </xf>
    <xf numFmtId="0" fontId="53" fillId="0" borderId="0" applyNumberFormat="0" applyFill="0" applyBorder="0" applyAlignment="0" applyProtection="0"/>
    <xf numFmtId="0" fontId="54" fillId="0" borderId="35" applyNumberFormat="0" applyFill="0" applyAlignment="0" applyProtection="0"/>
    <xf numFmtId="0" fontId="55" fillId="0" borderId="0" applyNumberFormat="0" applyFill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56" fillId="5" borderId="1" applyNumberFormat="0" applyAlignment="0" applyProtection="0"/>
    <xf numFmtId="0" fontId="57" fillId="6" borderId="2" applyNumberFormat="0" applyAlignment="0" applyProtection="0"/>
    <xf numFmtId="0" fontId="58" fillId="6" borderId="1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6" applyNumberFormat="0" applyFill="0" applyAlignment="0" applyProtection="0"/>
    <xf numFmtId="0" fontId="61" fillId="7" borderId="4" applyNumberFormat="0" applyAlignment="0" applyProtection="0"/>
    <xf numFmtId="0" fontId="62" fillId="4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63" fillId="0" borderId="0"/>
    <xf numFmtId="0" fontId="1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8" fillId="0" borderId="0"/>
    <xf numFmtId="0" fontId="63" fillId="0" borderId="0"/>
    <xf numFmtId="0" fontId="1" fillId="0" borderId="0"/>
    <xf numFmtId="0" fontId="1" fillId="0" borderId="0"/>
    <xf numFmtId="0" fontId="66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10" fillId="8" borderId="5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0" borderId="14"/>
    <xf numFmtId="0" fontId="70" fillId="0" borderId="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" fillId="0" borderId="36" applyBorder="0" applyAlignment="0">
      <alignment horizontal="left" wrapText="1"/>
    </xf>
    <xf numFmtId="0" fontId="71" fillId="0" borderId="0" applyNumberForma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3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41" fillId="0" borderId="0"/>
    <xf numFmtId="181" fontId="8" fillId="0" borderId="0" applyFill="0" applyBorder="0" applyAlignment="0" applyProtection="0"/>
    <xf numFmtId="182" fontId="4" fillId="0" borderId="0" applyFill="0" applyBorder="0" applyAlignment="0" applyProtection="0"/>
    <xf numFmtId="180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4" fillId="2" borderId="0" applyNumberFormat="0" applyBorder="0" applyAlignment="0" applyProtection="0"/>
    <xf numFmtId="0" fontId="68" fillId="0" borderId="0"/>
  </cellStyleXfs>
  <cellXfs count="55">
    <xf numFmtId="0" fontId="0" fillId="0" borderId="0" xfId="0"/>
    <xf numFmtId="164" fontId="76" fillId="0" borderId="0" xfId="2" applyNumberFormat="1" applyFont="1" applyFill="1" applyBorder="1" applyAlignment="1">
      <alignment horizontal="center" vertical="center" wrapText="1"/>
    </xf>
    <xf numFmtId="164" fontId="75" fillId="0" borderId="0" xfId="2" applyNumberFormat="1" applyFont="1" applyFill="1" applyBorder="1" applyAlignment="1">
      <alignment horizontal="center" vertical="center" wrapText="1"/>
    </xf>
    <xf numFmtId="164" fontId="75" fillId="0" borderId="0" xfId="2" applyNumberFormat="1" applyFont="1" applyFill="1" applyBorder="1" applyAlignment="1">
      <alignment horizontal="right" vertical="center" wrapText="1"/>
    </xf>
    <xf numFmtId="166" fontId="75" fillId="0" borderId="0" xfId="1" applyNumberFormat="1" applyFont="1" applyFill="1" applyBorder="1" applyAlignment="1">
      <alignment horizontal="right" vertical="center" wrapText="1"/>
    </xf>
    <xf numFmtId="166" fontId="75" fillId="0" borderId="43" xfId="1" applyNumberFormat="1" applyFont="1" applyFill="1" applyBorder="1" applyAlignment="1">
      <alignment horizontal="center" vertical="center" wrapText="1"/>
    </xf>
    <xf numFmtId="0" fontId="75" fillId="0" borderId="42" xfId="2" applyFont="1" applyFill="1" applyBorder="1" applyAlignment="1">
      <alignment horizontal="left" vertical="center" wrapText="1"/>
    </xf>
    <xf numFmtId="166" fontId="75" fillId="0" borderId="42" xfId="1" applyNumberFormat="1" applyFont="1" applyFill="1" applyBorder="1" applyAlignment="1">
      <alignment horizontal="left" vertical="center" wrapText="1"/>
    </xf>
    <xf numFmtId="164" fontId="75" fillId="0" borderId="0" xfId="2" applyNumberFormat="1" applyFont="1" applyFill="1" applyAlignment="1">
      <alignment horizontal="left" vertical="center" wrapText="1"/>
    </xf>
    <xf numFmtId="164" fontId="76" fillId="0" borderId="40" xfId="2" applyNumberFormat="1" applyFont="1" applyFill="1" applyBorder="1" applyAlignment="1">
      <alignment horizontal="left" vertical="center" wrapText="1"/>
    </xf>
    <xf numFmtId="166" fontId="76" fillId="0" borderId="40" xfId="1" applyNumberFormat="1" applyFont="1" applyFill="1" applyBorder="1" applyAlignment="1" applyProtection="1">
      <alignment horizontal="center" vertical="center" wrapText="1"/>
    </xf>
    <xf numFmtId="164" fontId="76" fillId="0" borderId="0" xfId="2" applyNumberFormat="1" applyFont="1" applyFill="1" applyAlignment="1" applyProtection="1">
      <alignment horizontal="center" vertical="center" wrapText="1"/>
    </xf>
    <xf numFmtId="166" fontId="76" fillId="0" borderId="40" xfId="1" applyNumberFormat="1" applyFont="1" applyFill="1" applyBorder="1" applyAlignment="1">
      <alignment horizontal="center" vertical="center" wrapText="1"/>
    </xf>
    <xf numFmtId="164" fontId="76" fillId="0" borderId="0" xfId="2" applyNumberFormat="1" applyFont="1" applyFill="1" applyAlignment="1">
      <alignment horizontal="center" vertical="center" wrapText="1"/>
    </xf>
    <xf numFmtId="164" fontId="76" fillId="0" borderId="41" xfId="2" applyNumberFormat="1" applyFont="1" applyFill="1" applyBorder="1" applyAlignment="1">
      <alignment horizontal="left" vertical="center" wrapText="1"/>
    </xf>
    <xf numFmtId="166" fontId="76" fillId="0" borderId="41" xfId="1" applyNumberFormat="1" applyFont="1" applyFill="1" applyBorder="1" applyAlignment="1">
      <alignment horizontal="center" vertical="center" wrapText="1"/>
    </xf>
    <xf numFmtId="0" fontId="76" fillId="0" borderId="37" xfId="2" applyFont="1" applyFill="1" applyBorder="1" applyAlignment="1">
      <alignment horizontal="left" vertical="center" wrapText="1"/>
    </xf>
    <xf numFmtId="166" fontId="76" fillId="0" borderId="0" xfId="1" applyNumberFormat="1" applyFont="1" applyFill="1" applyBorder="1" applyAlignment="1">
      <alignment horizontal="center" vertical="center" wrapText="1"/>
    </xf>
    <xf numFmtId="166" fontId="76" fillId="0" borderId="38" xfId="1" applyNumberFormat="1" applyFont="1" applyFill="1" applyBorder="1" applyAlignment="1">
      <alignment horizontal="center" vertical="center" wrapText="1"/>
    </xf>
    <xf numFmtId="0" fontId="75" fillId="0" borderId="9" xfId="2" applyFont="1" applyFill="1" applyBorder="1" applyAlignment="1">
      <alignment horizontal="left" vertical="center" wrapText="1"/>
    </xf>
    <xf numFmtId="166" fontId="75" fillId="0" borderId="9" xfId="1" applyNumberFormat="1" applyFont="1" applyFill="1" applyBorder="1" applyAlignment="1">
      <alignment horizontal="left" vertical="center" wrapText="1"/>
    </xf>
    <xf numFmtId="164" fontId="76" fillId="0" borderId="10" xfId="2" applyNumberFormat="1" applyFont="1" applyFill="1" applyBorder="1" applyAlignment="1">
      <alignment horizontal="left" vertical="center" wrapText="1"/>
    </xf>
    <xf numFmtId="166" fontId="76" fillId="0" borderId="10" xfId="1" applyNumberFormat="1" applyFont="1" applyFill="1" applyBorder="1" applyAlignment="1" applyProtection="1">
      <alignment horizontal="center" vertical="center" wrapText="1"/>
    </xf>
    <xf numFmtId="164" fontId="76" fillId="0" borderId="11" xfId="2" applyNumberFormat="1" applyFont="1" applyFill="1" applyBorder="1" applyAlignment="1">
      <alignment horizontal="left" vertical="center" wrapText="1"/>
    </xf>
    <xf numFmtId="166" fontId="76" fillId="0" borderId="11" xfId="1" applyNumberFormat="1" applyFont="1" applyFill="1" applyBorder="1" applyAlignment="1">
      <alignment horizontal="center" vertical="center" wrapText="1"/>
    </xf>
    <xf numFmtId="0" fontId="76" fillId="0" borderId="12" xfId="2" applyFont="1" applyFill="1" applyBorder="1" applyAlignment="1">
      <alignment horizontal="left" vertical="center" wrapText="1"/>
    </xf>
    <xf numFmtId="166" fontId="76" fillId="0" borderId="12" xfId="1" applyNumberFormat="1" applyFont="1" applyFill="1" applyBorder="1" applyAlignment="1">
      <alignment horizontal="center" vertical="center" wrapText="1"/>
    </xf>
    <xf numFmtId="166" fontId="76" fillId="0" borderId="10" xfId="1" applyNumberFormat="1" applyFont="1" applyFill="1" applyBorder="1" applyAlignment="1">
      <alignment horizontal="center" vertical="center" wrapText="1"/>
    </xf>
    <xf numFmtId="167" fontId="76" fillId="0" borderId="40" xfId="757" applyNumberFormat="1" applyFont="1" applyFill="1" applyBorder="1" applyAlignment="1" applyProtection="1">
      <alignment horizontal="center" vertical="center" wrapText="1"/>
    </xf>
    <xf numFmtId="166" fontId="76" fillId="0" borderId="11" xfId="1" applyNumberFormat="1" applyFont="1" applyFill="1" applyBorder="1" applyAlignment="1" applyProtection="1">
      <alignment horizontal="center" vertical="center" wrapText="1"/>
    </xf>
    <xf numFmtId="164" fontId="76" fillId="0" borderId="10" xfId="2" applyNumberFormat="1" applyFont="1" applyFill="1" applyBorder="1" applyAlignment="1">
      <alignment vertical="center" wrapText="1"/>
    </xf>
    <xf numFmtId="164" fontId="76" fillId="0" borderId="12" xfId="2" applyNumberFormat="1" applyFont="1" applyFill="1" applyBorder="1" applyAlignment="1">
      <alignment horizontal="left" vertical="center" wrapText="1"/>
    </xf>
    <xf numFmtId="164" fontId="76" fillId="0" borderId="37" xfId="2" applyNumberFormat="1" applyFont="1" applyFill="1" applyBorder="1" applyAlignment="1">
      <alignment horizontal="left" vertical="center" wrapText="1"/>
    </xf>
    <xf numFmtId="164" fontId="77" fillId="0" borderId="8" xfId="2" applyNumberFormat="1" applyFont="1" applyFill="1" applyBorder="1" applyAlignment="1">
      <alignment horizontal="left" vertical="center" wrapText="1"/>
    </xf>
    <xf numFmtId="166" fontId="75" fillId="0" borderId="8" xfId="1" applyNumberFormat="1" applyFont="1" applyFill="1" applyBorder="1" applyAlignment="1">
      <alignment horizontal="center" vertical="center" wrapText="1"/>
    </xf>
    <xf numFmtId="164" fontId="77" fillId="0" borderId="0" xfId="2" applyNumberFormat="1" applyFont="1" applyFill="1" applyAlignment="1">
      <alignment horizontal="center" vertical="center" wrapText="1"/>
    </xf>
    <xf numFmtId="164" fontId="76" fillId="0" borderId="0" xfId="2" applyNumberFormat="1" applyFont="1" applyFill="1" applyBorder="1" applyAlignment="1">
      <alignment horizontal="left" vertical="center" wrapText="1"/>
    </xf>
    <xf numFmtId="166" fontId="76" fillId="0" borderId="0" xfId="1" applyNumberFormat="1" applyFont="1" applyFill="1" applyAlignment="1">
      <alignment horizontal="center" vertical="center" wrapText="1"/>
    </xf>
    <xf numFmtId="167" fontId="76" fillId="0" borderId="0" xfId="3" applyNumberFormat="1" applyFont="1" applyFill="1" applyAlignment="1">
      <alignment horizontal="center" vertical="center" wrapText="1"/>
    </xf>
    <xf numFmtId="165" fontId="76" fillId="0" borderId="0" xfId="1" applyFont="1" applyFill="1" applyAlignment="1">
      <alignment horizontal="center" vertical="center" wrapText="1"/>
    </xf>
    <xf numFmtId="165" fontId="78" fillId="0" borderId="0" xfId="1" applyFont="1" applyFill="1" applyAlignment="1">
      <alignment horizontal="center" vertical="center" wrapText="1"/>
    </xf>
    <xf numFmtId="166" fontId="75" fillId="0" borderId="0" xfId="1" applyNumberFormat="1" applyFont="1" applyFill="1" applyBorder="1" applyAlignment="1">
      <alignment vertical="center" wrapText="1"/>
    </xf>
    <xf numFmtId="0" fontId="75" fillId="0" borderId="0" xfId="2" applyFont="1" applyFill="1" applyBorder="1"/>
    <xf numFmtId="0" fontId="75" fillId="0" borderId="0" xfId="2" applyFont="1" applyFill="1" applyAlignment="1">
      <alignment horizontal="center" vertical="center" wrapText="1"/>
    </xf>
    <xf numFmtId="0" fontId="76" fillId="0" borderId="0" xfId="2" applyFont="1" applyFill="1" applyAlignment="1">
      <alignment horizontal="center" vertical="center" wrapText="1"/>
    </xf>
    <xf numFmtId="166" fontId="78" fillId="0" borderId="0" xfId="1" applyNumberFormat="1" applyFont="1" applyFill="1" applyAlignment="1">
      <alignment horizontal="center" vertical="center" wrapText="1"/>
    </xf>
    <xf numFmtId="164" fontId="77" fillId="0" borderId="7" xfId="2" applyNumberFormat="1" applyFont="1" applyFill="1" applyBorder="1" applyAlignment="1">
      <alignment horizontal="right" vertical="center" wrapText="1"/>
    </xf>
    <xf numFmtId="164" fontId="75" fillId="0" borderId="0" xfId="2" applyNumberFormat="1" applyFont="1" applyFill="1" applyBorder="1" applyAlignment="1">
      <alignment horizontal="right" vertical="center" wrapText="1"/>
    </xf>
    <xf numFmtId="0" fontId="75" fillId="0" borderId="0" xfId="2" applyNumberFormat="1" applyFont="1" applyFill="1" applyBorder="1" applyAlignment="1">
      <alignment horizontal="center" vertical="center" wrapText="1"/>
    </xf>
    <xf numFmtId="0" fontId="75" fillId="0" borderId="7" xfId="2" applyFont="1" applyFill="1" applyBorder="1" applyAlignment="1">
      <alignment horizontal="center" vertical="center" wrapText="1"/>
    </xf>
    <xf numFmtId="164" fontId="75" fillId="0" borderId="39" xfId="2" applyNumberFormat="1" applyFont="1" applyFill="1" applyBorder="1" applyAlignment="1">
      <alignment horizontal="center" vertical="center" wrapText="1"/>
    </xf>
    <xf numFmtId="164" fontId="75" fillId="0" borderId="41" xfId="2" applyNumberFormat="1" applyFont="1" applyFill="1" applyBorder="1" applyAlignment="1">
      <alignment horizontal="center" vertical="center" wrapText="1"/>
    </xf>
    <xf numFmtId="166" fontId="77" fillId="0" borderId="8" xfId="1" applyNumberFormat="1" applyFont="1" applyFill="1" applyBorder="1" applyAlignment="1">
      <alignment horizontal="center" vertical="center" wrapText="1"/>
    </xf>
    <xf numFmtId="0" fontId="75" fillId="0" borderId="0" xfId="2" applyFont="1" applyFill="1" applyBorder="1" applyAlignment="1">
      <alignment horizontal="left" vertical="center" wrapText="1"/>
    </xf>
    <xf numFmtId="166" fontId="75" fillId="0" borderId="0" xfId="1" applyNumberFormat="1" applyFont="1" applyFill="1" applyBorder="1" applyAlignment="1">
      <alignment horizontal="right" vertical="center" wrapText="1"/>
    </xf>
  </cellXfs>
  <cellStyles count="765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64" xfId="764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tabSelected="1" topLeftCell="A109" zoomScale="70" zoomScaleNormal="70" workbookViewId="0">
      <selection activeCell="C123" sqref="C123"/>
    </sheetView>
  </sheetViews>
  <sheetFormatPr defaultRowHeight="19.5" x14ac:dyDescent="0.25"/>
  <cols>
    <col min="1" max="1" width="45.7109375" style="44" customWidth="1"/>
    <col min="2" max="2" width="21.7109375" style="37" customWidth="1"/>
    <col min="3" max="3" width="22.85546875" style="45" customWidth="1"/>
    <col min="4" max="4" width="21.7109375" style="37" customWidth="1"/>
    <col min="5" max="5" width="22.85546875" style="45" customWidth="1"/>
    <col min="6" max="6" width="21.7109375" style="37" customWidth="1"/>
    <col min="7" max="7" width="22.85546875" style="45" customWidth="1"/>
    <col min="8" max="8" width="9.140625" style="44"/>
    <col min="9" max="9" width="0" style="44" hidden="1" customWidth="1"/>
    <col min="10" max="10" width="19.5703125" style="44" hidden="1" customWidth="1"/>
    <col min="11" max="13" width="0" style="44" hidden="1" customWidth="1"/>
    <col min="14" max="16384" width="9.140625" style="44"/>
  </cols>
  <sheetData>
    <row r="1" spans="1:14" s="1" customFormat="1" x14ac:dyDescent="0.25">
      <c r="A1" s="47" t="s">
        <v>35</v>
      </c>
      <c r="B1" s="47"/>
      <c r="C1" s="47"/>
      <c r="D1" s="47"/>
      <c r="E1" s="47"/>
      <c r="F1" s="47"/>
      <c r="G1" s="47"/>
    </row>
    <row r="2" spans="1:14" s="1" customFormat="1" ht="18.75" customHeight="1" x14ac:dyDescent="0.25">
      <c r="A2" s="47" t="s">
        <v>0</v>
      </c>
      <c r="B2" s="47"/>
      <c r="C2" s="47"/>
      <c r="D2" s="47"/>
      <c r="E2" s="47"/>
      <c r="F2" s="47"/>
      <c r="G2" s="47"/>
    </row>
    <row r="3" spans="1:14" s="1" customFormat="1" ht="18.75" customHeight="1" x14ac:dyDescent="0.25">
      <c r="A3" s="47" t="s">
        <v>34</v>
      </c>
      <c r="B3" s="47"/>
      <c r="C3" s="47"/>
      <c r="D3" s="47"/>
      <c r="E3" s="47"/>
      <c r="F3" s="47"/>
      <c r="G3" s="47"/>
    </row>
    <row r="4" spans="1:14" s="2" customFormat="1" x14ac:dyDescent="0.25">
      <c r="A4" s="47" t="s">
        <v>24</v>
      </c>
      <c r="B4" s="47"/>
      <c r="C4" s="47"/>
      <c r="D4" s="47"/>
      <c r="E4" s="47"/>
      <c r="F4" s="47"/>
      <c r="G4" s="47"/>
    </row>
    <row r="5" spans="1:14" s="2" customFormat="1" ht="79.5" customHeight="1" x14ac:dyDescent="0.25">
      <c r="A5" s="48" t="s">
        <v>36</v>
      </c>
      <c r="B5" s="48"/>
      <c r="C5" s="48"/>
      <c r="D5" s="48"/>
      <c r="E5" s="48"/>
      <c r="F5" s="48"/>
      <c r="G5" s="48"/>
    </row>
    <row r="6" spans="1:14" s="2" customFormat="1" x14ac:dyDescent="0.25">
      <c r="A6" s="3"/>
      <c r="B6" s="4"/>
      <c r="C6" s="4"/>
      <c r="D6" s="4"/>
      <c r="E6" s="4"/>
      <c r="F6" s="4"/>
      <c r="G6" s="4"/>
    </row>
    <row r="7" spans="1:14" s="2" customFormat="1" ht="21.75" customHeight="1" thickBot="1" x14ac:dyDescent="0.3">
      <c r="A7" s="46" t="s">
        <v>1</v>
      </c>
      <c r="B7" s="46"/>
      <c r="C7" s="46"/>
      <c r="D7" s="46"/>
      <c r="E7" s="46"/>
      <c r="F7" s="46"/>
      <c r="G7" s="46"/>
    </row>
    <row r="8" spans="1:14" s="2" customFormat="1" ht="38.25" customHeight="1" thickBot="1" x14ac:dyDescent="0.3">
      <c r="A8" s="50" t="s">
        <v>2</v>
      </c>
      <c r="B8" s="52" t="s">
        <v>19</v>
      </c>
      <c r="C8" s="52"/>
      <c r="D8" s="52" t="s">
        <v>20</v>
      </c>
      <c r="E8" s="52"/>
      <c r="F8" s="52" t="s">
        <v>37</v>
      </c>
      <c r="G8" s="52"/>
    </row>
    <row r="9" spans="1:14" s="2" customFormat="1" ht="112.5" customHeight="1" thickBot="1" x14ac:dyDescent="0.3">
      <c r="A9" s="51"/>
      <c r="B9" s="5" t="s">
        <v>3</v>
      </c>
      <c r="C9" s="5" t="s">
        <v>4</v>
      </c>
      <c r="D9" s="5" t="s">
        <v>3</v>
      </c>
      <c r="E9" s="5" t="s">
        <v>4</v>
      </c>
      <c r="F9" s="5" t="s">
        <v>3</v>
      </c>
      <c r="G9" s="5" t="s">
        <v>4</v>
      </c>
    </row>
    <row r="10" spans="1:14" s="8" customFormat="1" ht="45" customHeight="1" x14ac:dyDescent="0.25">
      <c r="A10" s="6" t="s">
        <v>5</v>
      </c>
      <c r="B10" s="7">
        <f t="shared" ref="B10:G10" si="0">SUM(B11:B14)</f>
        <v>0</v>
      </c>
      <c r="C10" s="7">
        <f t="shared" si="0"/>
        <v>5497.2000000000007</v>
      </c>
      <c r="D10" s="7">
        <f t="shared" si="0"/>
        <v>0</v>
      </c>
      <c r="E10" s="7">
        <f t="shared" si="0"/>
        <v>5516.6</v>
      </c>
      <c r="F10" s="7">
        <f t="shared" si="0"/>
        <v>0</v>
      </c>
      <c r="G10" s="7">
        <f t="shared" si="0"/>
        <v>7537.1</v>
      </c>
      <c r="I10" s="2"/>
      <c r="J10" s="2" t="e">
        <f>C10-#REF!</f>
        <v>#REF!</v>
      </c>
      <c r="K10" s="2"/>
      <c r="L10" s="2"/>
      <c r="M10" s="2"/>
      <c r="N10" s="2"/>
    </row>
    <row r="11" spans="1:14" s="11" customFormat="1" ht="69" customHeight="1" x14ac:dyDescent="0.25">
      <c r="A11" s="9" t="s">
        <v>6</v>
      </c>
      <c r="B11" s="10"/>
      <c r="C11" s="10">
        <v>5000</v>
      </c>
      <c r="D11" s="10"/>
      <c r="E11" s="10">
        <v>5000</v>
      </c>
      <c r="F11" s="10"/>
      <c r="G11" s="10">
        <v>7000</v>
      </c>
      <c r="I11" s="2"/>
      <c r="J11" s="2"/>
      <c r="K11" s="2"/>
      <c r="L11" s="2"/>
      <c r="M11" s="2"/>
      <c r="N11" s="2"/>
    </row>
    <row r="12" spans="1:14" s="13" customFormat="1" ht="90.75" customHeight="1" x14ac:dyDescent="0.25">
      <c r="A12" s="9" t="s">
        <v>7</v>
      </c>
      <c r="B12" s="12"/>
      <c r="C12" s="12">
        <v>5.0999999999999996</v>
      </c>
      <c r="D12" s="12"/>
      <c r="E12" s="12">
        <v>5.0999999999999996</v>
      </c>
      <c r="F12" s="12"/>
      <c r="G12" s="12">
        <v>5.0999999999999996</v>
      </c>
    </row>
    <row r="13" spans="1:14" s="13" customFormat="1" ht="129" customHeight="1" x14ac:dyDescent="0.25">
      <c r="A13" s="9" t="s">
        <v>50</v>
      </c>
      <c r="B13" s="10"/>
      <c r="C13" s="10">
        <v>492.1</v>
      </c>
      <c r="D13" s="10"/>
      <c r="E13" s="10">
        <v>511.5</v>
      </c>
      <c r="F13" s="10"/>
      <c r="G13" s="10">
        <v>532</v>
      </c>
    </row>
    <row r="14" spans="1:14" s="13" customFormat="1" ht="20.25" thickBot="1" x14ac:dyDescent="0.3">
      <c r="A14" s="14"/>
      <c r="B14" s="15"/>
      <c r="C14" s="15"/>
      <c r="D14" s="15"/>
      <c r="E14" s="15"/>
      <c r="F14" s="15"/>
      <c r="G14" s="15"/>
    </row>
    <row r="15" spans="1:14" s="13" customFormat="1" ht="33" customHeight="1" thickBot="1" x14ac:dyDescent="0.3">
      <c r="A15" s="16"/>
      <c r="B15" s="17"/>
      <c r="C15" s="17"/>
      <c r="D15" s="17"/>
      <c r="E15" s="17"/>
      <c r="F15" s="17"/>
      <c r="G15" s="18"/>
    </row>
    <row r="16" spans="1:14" s="8" customFormat="1" ht="45" customHeight="1" x14ac:dyDescent="0.25">
      <c r="A16" s="19" t="s">
        <v>8</v>
      </c>
      <c r="B16" s="20">
        <f>SUM(B17:B20)</f>
        <v>0</v>
      </c>
      <c r="C16" s="20">
        <f>SUM(C17:C19)</f>
        <v>5501.7000000000007</v>
      </c>
      <c r="D16" s="20">
        <f>SUM(D17:D20)</f>
        <v>0</v>
      </c>
      <c r="E16" s="20">
        <f>SUM(E17:E20)</f>
        <v>5521.1</v>
      </c>
      <c r="F16" s="20">
        <f>SUM(F17:F20)</f>
        <v>0</v>
      </c>
      <c r="G16" s="20">
        <f>SUM(G17:G20)</f>
        <v>7541.6</v>
      </c>
      <c r="J16" s="8" t="e">
        <f>C16-#REF!</f>
        <v>#REF!</v>
      </c>
    </row>
    <row r="17" spans="1:10" s="11" customFormat="1" ht="69" customHeight="1" x14ac:dyDescent="0.25">
      <c r="A17" s="21" t="s">
        <v>6</v>
      </c>
      <c r="B17" s="22"/>
      <c r="C17" s="22">
        <v>5000</v>
      </c>
      <c r="D17" s="22"/>
      <c r="E17" s="22">
        <v>5000</v>
      </c>
      <c r="F17" s="22"/>
      <c r="G17" s="22">
        <v>7000</v>
      </c>
    </row>
    <row r="18" spans="1:10" s="13" customFormat="1" ht="90.75" customHeight="1" x14ac:dyDescent="0.25">
      <c r="A18" s="23" t="s">
        <v>7</v>
      </c>
      <c r="B18" s="24"/>
      <c r="C18" s="24">
        <v>9.6</v>
      </c>
      <c r="D18" s="24"/>
      <c r="E18" s="24">
        <v>9.6</v>
      </c>
      <c r="F18" s="24"/>
      <c r="G18" s="24">
        <v>9.6</v>
      </c>
    </row>
    <row r="19" spans="1:10" s="13" customFormat="1" ht="90.75" customHeight="1" x14ac:dyDescent="0.25">
      <c r="A19" s="23" t="s">
        <v>50</v>
      </c>
      <c r="B19" s="24"/>
      <c r="C19" s="24">
        <v>492.1</v>
      </c>
      <c r="D19" s="24"/>
      <c r="E19" s="24">
        <v>511.5</v>
      </c>
      <c r="F19" s="24"/>
      <c r="G19" s="24">
        <v>532</v>
      </c>
    </row>
    <row r="20" spans="1:10" s="13" customFormat="1" ht="20.25" thickBot="1" x14ac:dyDescent="0.3">
      <c r="A20" s="25"/>
      <c r="B20" s="26"/>
      <c r="C20" s="26"/>
      <c r="D20" s="26"/>
      <c r="E20" s="26"/>
      <c r="F20" s="26"/>
      <c r="G20" s="26"/>
    </row>
    <row r="21" spans="1:10" s="13" customFormat="1" ht="20.25" thickBot="1" x14ac:dyDescent="0.3">
      <c r="A21" s="16"/>
      <c r="B21" s="17"/>
      <c r="C21" s="17"/>
      <c r="D21" s="17"/>
      <c r="E21" s="17"/>
      <c r="F21" s="17"/>
      <c r="G21" s="18"/>
    </row>
    <row r="22" spans="1:10" s="8" customFormat="1" ht="45" customHeight="1" x14ac:dyDescent="0.25">
      <c r="A22" s="19" t="s">
        <v>9</v>
      </c>
      <c r="B22" s="20">
        <f t="shared" ref="B22:G22" si="1">SUM(B23:B28)</f>
        <v>0</v>
      </c>
      <c r="C22" s="20">
        <f t="shared" si="1"/>
        <v>25505.5</v>
      </c>
      <c r="D22" s="20">
        <f t="shared" si="1"/>
        <v>0</v>
      </c>
      <c r="E22" s="20">
        <f t="shared" si="1"/>
        <v>6524.8</v>
      </c>
      <c r="F22" s="20">
        <f t="shared" si="1"/>
        <v>0</v>
      </c>
      <c r="G22" s="20">
        <f t="shared" si="1"/>
        <v>17060.7</v>
      </c>
      <c r="J22" s="8" t="e">
        <f>C22-#REF!</f>
        <v>#REF!</v>
      </c>
    </row>
    <row r="23" spans="1:10" s="11" customFormat="1" ht="69" customHeight="1" x14ac:dyDescent="0.25">
      <c r="A23" s="21" t="s">
        <v>6</v>
      </c>
      <c r="B23" s="24"/>
      <c r="C23" s="24">
        <v>5000</v>
      </c>
      <c r="D23" s="24"/>
      <c r="E23" s="24">
        <v>6000</v>
      </c>
      <c r="F23" s="24"/>
      <c r="G23" s="24">
        <v>7000</v>
      </c>
    </row>
    <row r="24" spans="1:10" s="11" customFormat="1" ht="79.5" customHeight="1" x14ac:dyDescent="0.25">
      <c r="A24" s="23" t="s">
        <v>23</v>
      </c>
      <c r="B24" s="24"/>
      <c r="C24" s="24">
        <v>20000</v>
      </c>
      <c r="D24" s="24"/>
      <c r="E24" s="24"/>
      <c r="F24" s="24"/>
      <c r="G24" s="24"/>
    </row>
    <row r="25" spans="1:10" s="11" customFormat="1" ht="79.5" customHeight="1" x14ac:dyDescent="0.25">
      <c r="A25" s="23" t="s">
        <v>22</v>
      </c>
      <c r="B25" s="24"/>
      <c r="C25" s="24"/>
      <c r="D25" s="24"/>
      <c r="E25" s="24"/>
      <c r="F25" s="24"/>
      <c r="G25" s="24">
        <v>9515.4</v>
      </c>
    </row>
    <row r="26" spans="1:10" s="13" customFormat="1" ht="90.75" customHeight="1" x14ac:dyDescent="0.25">
      <c r="A26" s="23" t="s">
        <v>7</v>
      </c>
      <c r="B26" s="24"/>
      <c r="C26" s="24">
        <v>13.3</v>
      </c>
      <c r="D26" s="24"/>
      <c r="E26" s="24">
        <v>13.3</v>
      </c>
      <c r="F26" s="24"/>
      <c r="G26" s="24">
        <v>13.3</v>
      </c>
    </row>
    <row r="27" spans="1:10" s="13" customFormat="1" ht="90.75" customHeight="1" x14ac:dyDescent="0.25">
      <c r="A27" s="23" t="s">
        <v>50</v>
      </c>
      <c r="B27" s="24"/>
      <c r="C27" s="24">
        <v>492.2</v>
      </c>
      <c r="D27" s="24"/>
      <c r="E27" s="24">
        <v>511.5</v>
      </c>
      <c r="F27" s="24"/>
      <c r="G27" s="24">
        <v>532</v>
      </c>
    </row>
    <row r="28" spans="1:10" s="13" customFormat="1" ht="20.25" thickBot="1" x14ac:dyDescent="0.3">
      <c r="A28" s="25"/>
      <c r="B28" s="26"/>
      <c r="C28" s="26"/>
      <c r="D28" s="26"/>
      <c r="E28" s="26"/>
      <c r="F28" s="26"/>
      <c r="G28" s="26"/>
    </row>
    <row r="29" spans="1:10" s="13" customFormat="1" ht="20.25" thickBot="1" x14ac:dyDescent="0.3">
      <c r="A29" s="16"/>
      <c r="B29" s="17"/>
      <c r="C29" s="17"/>
      <c r="D29" s="17"/>
      <c r="E29" s="17"/>
      <c r="F29" s="17"/>
      <c r="G29" s="18"/>
    </row>
    <row r="30" spans="1:10" s="8" customFormat="1" ht="45" customHeight="1" x14ac:dyDescent="0.25">
      <c r="A30" s="19" t="s">
        <v>10</v>
      </c>
      <c r="B30" s="20">
        <f t="shared" ref="B30:G30" si="2">SUM(B31:B35)</f>
        <v>23498.6</v>
      </c>
      <c r="C30" s="20">
        <f t="shared" si="2"/>
        <v>5731.8</v>
      </c>
      <c r="D30" s="20">
        <f t="shared" si="2"/>
        <v>0</v>
      </c>
      <c r="E30" s="20">
        <f t="shared" si="2"/>
        <v>5513.6</v>
      </c>
      <c r="F30" s="20">
        <f t="shared" si="2"/>
        <v>0</v>
      </c>
      <c r="G30" s="20">
        <f t="shared" si="2"/>
        <v>7534.1</v>
      </c>
      <c r="J30" s="8" t="e">
        <f>C30-#REF!</f>
        <v>#REF!</v>
      </c>
    </row>
    <row r="31" spans="1:10" s="11" customFormat="1" ht="69" customHeight="1" x14ac:dyDescent="0.25">
      <c r="A31" s="21" t="s">
        <v>6</v>
      </c>
      <c r="B31" s="22"/>
      <c r="C31" s="22">
        <v>5000</v>
      </c>
      <c r="D31" s="22"/>
      <c r="E31" s="22">
        <v>5000</v>
      </c>
      <c r="F31" s="22"/>
      <c r="G31" s="22">
        <v>7000</v>
      </c>
    </row>
    <row r="32" spans="1:10" s="13" customFormat="1" ht="69.75" customHeight="1" x14ac:dyDescent="0.25">
      <c r="A32" s="21" t="s">
        <v>45</v>
      </c>
      <c r="B32" s="27">
        <v>23498.6</v>
      </c>
      <c r="C32" s="27">
        <v>237.5</v>
      </c>
      <c r="D32" s="27"/>
      <c r="E32" s="27"/>
      <c r="F32" s="27"/>
      <c r="G32" s="27"/>
    </row>
    <row r="33" spans="1:7" s="13" customFormat="1" ht="90.75" customHeight="1" x14ac:dyDescent="0.25">
      <c r="A33" s="23" t="s">
        <v>7</v>
      </c>
      <c r="B33" s="24"/>
      <c r="C33" s="24">
        <v>2.1</v>
      </c>
      <c r="D33" s="24"/>
      <c r="E33" s="24">
        <v>2.1</v>
      </c>
      <c r="F33" s="24"/>
      <c r="G33" s="24">
        <v>2.1</v>
      </c>
    </row>
    <row r="34" spans="1:7" s="13" customFormat="1" ht="90.75" customHeight="1" x14ac:dyDescent="0.25">
      <c r="A34" s="23" t="s">
        <v>50</v>
      </c>
      <c r="B34" s="24"/>
      <c r="C34" s="24">
        <v>492.2</v>
      </c>
      <c r="D34" s="24"/>
      <c r="E34" s="24">
        <v>511.5</v>
      </c>
      <c r="F34" s="24"/>
      <c r="G34" s="24">
        <v>532</v>
      </c>
    </row>
    <row r="35" spans="1:7" s="13" customFormat="1" ht="20.25" thickBot="1" x14ac:dyDescent="0.3">
      <c r="A35" s="25"/>
      <c r="B35" s="26"/>
      <c r="C35" s="26"/>
      <c r="D35" s="26"/>
      <c r="E35" s="26"/>
      <c r="F35" s="26"/>
      <c r="G35" s="26"/>
    </row>
    <row r="36" spans="1:7" s="13" customFormat="1" ht="20.25" thickBot="1" x14ac:dyDescent="0.3">
      <c r="A36" s="16"/>
      <c r="B36" s="17"/>
      <c r="C36" s="17"/>
      <c r="D36" s="17"/>
      <c r="E36" s="17"/>
      <c r="F36" s="17"/>
      <c r="G36" s="18"/>
    </row>
    <row r="37" spans="1:7" s="8" customFormat="1" ht="45" customHeight="1" x14ac:dyDescent="0.25">
      <c r="A37" s="19" t="s">
        <v>11</v>
      </c>
      <c r="B37" s="20">
        <f t="shared" ref="B37:G37" si="3">SUM(B38:B43)</f>
        <v>0</v>
      </c>
      <c r="C37" s="20">
        <f t="shared" si="3"/>
        <v>14552.2</v>
      </c>
      <c r="D37" s="20">
        <f t="shared" si="3"/>
        <v>0</v>
      </c>
      <c r="E37" s="20">
        <f t="shared" si="3"/>
        <v>12459.9</v>
      </c>
      <c r="F37" s="20">
        <f t="shared" si="3"/>
        <v>0</v>
      </c>
      <c r="G37" s="20">
        <f t="shared" si="3"/>
        <v>7592</v>
      </c>
    </row>
    <row r="38" spans="1:7" s="11" customFormat="1" ht="69" customHeight="1" x14ac:dyDescent="0.25">
      <c r="A38" s="21" t="s">
        <v>6</v>
      </c>
      <c r="B38" s="22"/>
      <c r="C38" s="22">
        <v>5000</v>
      </c>
      <c r="D38" s="22"/>
      <c r="E38" s="22">
        <v>5000</v>
      </c>
      <c r="F38" s="22"/>
      <c r="G38" s="22">
        <v>7000</v>
      </c>
    </row>
    <row r="39" spans="1:7" s="11" customFormat="1" ht="88.5" customHeight="1" x14ac:dyDescent="0.25">
      <c r="A39" s="9" t="s">
        <v>48</v>
      </c>
      <c r="B39" s="28"/>
      <c r="C39" s="29">
        <v>9000</v>
      </c>
      <c r="D39" s="29"/>
      <c r="E39" s="29"/>
      <c r="F39" s="29"/>
      <c r="G39" s="29"/>
    </row>
    <row r="40" spans="1:7" s="11" customFormat="1" ht="77.25" customHeight="1" x14ac:dyDescent="0.25">
      <c r="A40" s="21" t="s">
        <v>46</v>
      </c>
      <c r="B40" s="22"/>
      <c r="C40" s="29"/>
      <c r="D40" s="29"/>
      <c r="E40" s="29">
        <v>6888.4</v>
      </c>
      <c r="F40" s="29"/>
      <c r="G40" s="29"/>
    </row>
    <row r="41" spans="1:7" s="13" customFormat="1" ht="90.75" customHeight="1" x14ac:dyDescent="0.25">
      <c r="A41" s="23" t="s">
        <v>7</v>
      </c>
      <c r="B41" s="24"/>
      <c r="C41" s="24">
        <v>60</v>
      </c>
      <c r="D41" s="24"/>
      <c r="E41" s="24">
        <v>60</v>
      </c>
      <c r="F41" s="24"/>
      <c r="G41" s="24">
        <v>60</v>
      </c>
    </row>
    <row r="42" spans="1:7" s="13" customFormat="1" ht="133.5" customHeight="1" x14ac:dyDescent="0.25">
      <c r="A42" s="23" t="s">
        <v>50</v>
      </c>
      <c r="B42" s="24"/>
      <c r="C42" s="24">
        <v>492.2</v>
      </c>
      <c r="D42" s="24"/>
      <c r="E42" s="24">
        <v>511.5</v>
      </c>
      <c r="F42" s="24"/>
      <c r="G42" s="24">
        <v>532</v>
      </c>
    </row>
    <row r="43" spans="1:7" s="13" customFormat="1" ht="20.25" thickBot="1" x14ac:dyDescent="0.3">
      <c r="A43" s="25"/>
      <c r="B43" s="26"/>
      <c r="C43" s="26"/>
      <c r="D43" s="26"/>
      <c r="E43" s="26"/>
      <c r="F43" s="26"/>
      <c r="G43" s="26"/>
    </row>
    <row r="44" spans="1:7" s="13" customFormat="1" ht="20.25" thickBot="1" x14ac:dyDescent="0.3">
      <c r="A44" s="16"/>
      <c r="B44" s="17"/>
      <c r="C44" s="17"/>
      <c r="D44" s="17"/>
      <c r="E44" s="17"/>
      <c r="F44" s="17"/>
      <c r="G44" s="18"/>
    </row>
    <row r="45" spans="1:7" s="8" customFormat="1" ht="45" customHeight="1" x14ac:dyDescent="0.25">
      <c r="A45" s="19" t="s">
        <v>12</v>
      </c>
      <c r="B45" s="20">
        <f t="shared" ref="B45:G45" si="4">SUM(B46:B50)</f>
        <v>8822.2000000000007</v>
      </c>
      <c r="C45" s="20">
        <f t="shared" si="4"/>
        <v>5612.4</v>
      </c>
      <c r="D45" s="20">
        <f t="shared" si="4"/>
        <v>0</v>
      </c>
      <c r="E45" s="20">
        <f t="shared" si="4"/>
        <v>5542.5</v>
      </c>
      <c r="F45" s="20">
        <f t="shared" si="4"/>
        <v>0</v>
      </c>
      <c r="G45" s="20">
        <f t="shared" si="4"/>
        <v>7563</v>
      </c>
    </row>
    <row r="46" spans="1:7" s="11" customFormat="1" ht="69" customHeight="1" x14ac:dyDescent="0.25">
      <c r="A46" s="21" t="s">
        <v>6</v>
      </c>
      <c r="B46" s="22"/>
      <c r="C46" s="22">
        <v>5000</v>
      </c>
      <c r="D46" s="22"/>
      <c r="E46" s="22">
        <v>5000</v>
      </c>
      <c r="F46" s="22"/>
      <c r="G46" s="22">
        <v>7000</v>
      </c>
    </row>
    <row r="47" spans="1:7" s="13" customFormat="1" ht="99" customHeight="1" x14ac:dyDescent="0.25">
      <c r="A47" s="30" t="s">
        <v>25</v>
      </c>
      <c r="B47" s="27">
        <v>8822.2000000000007</v>
      </c>
      <c r="C47" s="27">
        <v>89.2</v>
      </c>
      <c r="D47" s="27"/>
      <c r="E47" s="27"/>
      <c r="F47" s="27"/>
      <c r="G47" s="27"/>
    </row>
    <row r="48" spans="1:7" s="13" customFormat="1" ht="90.75" customHeight="1" x14ac:dyDescent="0.25">
      <c r="A48" s="23" t="s">
        <v>7</v>
      </c>
      <c r="B48" s="24"/>
      <c r="C48" s="24">
        <v>31</v>
      </c>
      <c r="D48" s="24"/>
      <c r="E48" s="24">
        <v>31</v>
      </c>
      <c r="F48" s="24"/>
      <c r="G48" s="24">
        <v>31</v>
      </c>
    </row>
    <row r="49" spans="1:7" s="13" customFormat="1" ht="120" customHeight="1" x14ac:dyDescent="0.25">
      <c r="A49" s="23" t="s">
        <v>50</v>
      </c>
      <c r="B49" s="24"/>
      <c r="C49" s="24">
        <v>492.2</v>
      </c>
      <c r="D49" s="24"/>
      <c r="E49" s="24">
        <v>511.5</v>
      </c>
      <c r="F49" s="24"/>
      <c r="G49" s="24">
        <v>532</v>
      </c>
    </row>
    <row r="50" spans="1:7" s="13" customFormat="1" ht="20.25" thickBot="1" x14ac:dyDescent="0.3">
      <c r="A50" s="25"/>
      <c r="B50" s="26"/>
      <c r="C50" s="26"/>
      <c r="D50" s="26"/>
      <c r="E50" s="26"/>
      <c r="F50" s="26"/>
      <c r="G50" s="26"/>
    </row>
    <row r="51" spans="1:7" s="13" customFormat="1" ht="20.25" thickBot="1" x14ac:dyDescent="0.3">
      <c r="A51" s="16"/>
      <c r="B51" s="17"/>
      <c r="C51" s="17"/>
      <c r="D51" s="17"/>
      <c r="E51" s="17"/>
      <c r="F51" s="17"/>
      <c r="G51" s="18"/>
    </row>
    <row r="52" spans="1:7" s="8" customFormat="1" ht="45" customHeight="1" x14ac:dyDescent="0.25">
      <c r="A52" s="19" t="s">
        <v>13</v>
      </c>
      <c r="B52" s="20">
        <f t="shared" ref="B52:G52" si="5">SUM(B53:B57)</f>
        <v>2429.1999999999998</v>
      </c>
      <c r="C52" s="20">
        <f t="shared" si="5"/>
        <v>5520.3</v>
      </c>
      <c r="D52" s="20">
        <f t="shared" si="5"/>
        <v>0</v>
      </c>
      <c r="E52" s="20">
        <f t="shared" si="5"/>
        <v>5515.1</v>
      </c>
      <c r="F52" s="20">
        <f t="shared" si="5"/>
        <v>0</v>
      </c>
      <c r="G52" s="20">
        <f t="shared" si="5"/>
        <v>7535.5</v>
      </c>
    </row>
    <row r="53" spans="1:7" s="11" customFormat="1" ht="69" customHeight="1" x14ac:dyDescent="0.25">
      <c r="A53" s="21" t="s">
        <v>6</v>
      </c>
      <c r="B53" s="22"/>
      <c r="C53" s="22">
        <v>5000</v>
      </c>
      <c r="D53" s="22"/>
      <c r="E53" s="22">
        <v>5000</v>
      </c>
      <c r="F53" s="22"/>
      <c r="G53" s="22">
        <v>7000</v>
      </c>
    </row>
    <row r="54" spans="1:7" s="13" customFormat="1" ht="74.25" customHeight="1" x14ac:dyDescent="0.25">
      <c r="A54" s="21" t="s">
        <v>47</v>
      </c>
      <c r="B54" s="27">
        <v>2429.1999999999998</v>
      </c>
      <c r="C54" s="27">
        <v>24.6</v>
      </c>
      <c r="D54" s="27"/>
      <c r="E54" s="27"/>
      <c r="F54" s="27"/>
      <c r="G54" s="27"/>
    </row>
    <row r="55" spans="1:7" s="13" customFormat="1" ht="90.75" customHeight="1" x14ac:dyDescent="0.25">
      <c r="A55" s="23" t="s">
        <v>7</v>
      </c>
      <c r="B55" s="24"/>
      <c r="C55" s="24">
        <v>3.5</v>
      </c>
      <c r="D55" s="24"/>
      <c r="E55" s="24">
        <v>3.5</v>
      </c>
      <c r="F55" s="24"/>
      <c r="G55" s="24">
        <v>3.5</v>
      </c>
    </row>
    <row r="56" spans="1:7" s="13" customFormat="1" ht="90.75" customHeight="1" x14ac:dyDescent="0.25">
      <c r="A56" s="23" t="s">
        <v>50</v>
      </c>
      <c r="B56" s="24"/>
      <c r="C56" s="24">
        <v>492.2</v>
      </c>
      <c r="D56" s="24"/>
      <c r="E56" s="24">
        <v>511.6</v>
      </c>
      <c r="F56" s="24"/>
      <c r="G56" s="24">
        <v>532</v>
      </c>
    </row>
    <row r="57" spans="1:7" s="13" customFormat="1" ht="20.25" thickBot="1" x14ac:dyDescent="0.3">
      <c r="A57" s="25"/>
      <c r="B57" s="26"/>
      <c r="C57" s="26"/>
      <c r="D57" s="26"/>
      <c r="E57" s="26"/>
      <c r="F57" s="26"/>
      <c r="G57" s="26"/>
    </row>
    <row r="58" spans="1:7" s="13" customFormat="1" ht="20.25" thickBot="1" x14ac:dyDescent="0.3">
      <c r="A58" s="16"/>
      <c r="B58" s="17"/>
      <c r="C58" s="17"/>
      <c r="D58" s="17"/>
      <c r="E58" s="17"/>
      <c r="F58" s="17"/>
      <c r="G58" s="18"/>
    </row>
    <row r="59" spans="1:7" s="8" customFormat="1" ht="45" customHeight="1" x14ac:dyDescent="0.25">
      <c r="A59" s="19" t="s">
        <v>14</v>
      </c>
      <c r="B59" s="20">
        <f t="shared" ref="B59:G59" si="6">SUM(B60:B67)</f>
        <v>52949.3</v>
      </c>
      <c r="C59" s="20">
        <f t="shared" si="6"/>
        <v>11042.500000000002</v>
      </c>
      <c r="D59" s="20">
        <f t="shared" si="6"/>
        <v>0</v>
      </c>
      <c r="E59" s="20">
        <f t="shared" si="6"/>
        <v>5526.6</v>
      </c>
      <c r="F59" s="20">
        <f t="shared" si="6"/>
        <v>0</v>
      </c>
      <c r="G59" s="20">
        <f t="shared" si="6"/>
        <v>7547</v>
      </c>
    </row>
    <row r="60" spans="1:7" s="11" customFormat="1" ht="69" customHeight="1" x14ac:dyDescent="0.25">
      <c r="A60" s="21" t="s">
        <v>6</v>
      </c>
      <c r="B60" s="22"/>
      <c r="C60" s="22">
        <v>5000</v>
      </c>
      <c r="D60" s="22"/>
      <c r="E60" s="22">
        <v>5000</v>
      </c>
      <c r="F60" s="22"/>
      <c r="G60" s="22">
        <v>7000</v>
      </c>
    </row>
    <row r="61" spans="1:7" s="11" customFormat="1" ht="69" customHeight="1" x14ac:dyDescent="0.25">
      <c r="A61" s="9" t="s">
        <v>49</v>
      </c>
      <c r="B61" s="28"/>
      <c r="C61" s="29">
        <v>5000</v>
      </c>
      <c r="D61" s="29"/>
      <c r="E61" s="29"/>
      <c r="F61" s="29"/>
      <c r="G61" s="29"/>
    </row>
    <row r="62" spans="1:7" s="13" customFormat="1" ht="91.5" customHeight="1" x14ac:dyDescent="0.25">
      <c r="A62" s="21" t="s">
        <v>33</v>
      </c>
      <c r="B62" s="27">
        <v>23518.400000000001</v>
      </c>
      <c r="C62" s="27">
        <v>237.7</v>
      </c>
      <c r="D62" s="27"/>
      <c r="E62" s="27"/>
      <c r="F62" s="27"/>
      <c r="G62" s="27"/>
    </row>
    <row r="63" spans="1:7" s="13" customFormat="1" ht="78" x14ac:dyDescent="0.25">
      <c r="A63" s="21" t="s">
        <v>28</v>
      </c>
      <c r="B63" s="27">
        <v>9436.7000000000007</v>
      </c>
      <c r="C63" s="27">
        <v>95.5</v>
      </c>
      <c r="D63" s="27"/>
      <c r="E63" s="27"/>
      <c r="F63" s="27"/>
      <c r="G63" s="27"/>
    </row>
    <row r="64" spans="1:7" s="13" customFormat="1" ht="63.75" customHeight="1" x14ac:dyDescent="0.25">
      <c r="A64" s="21" t="s">
        <v>29</v>
      </c>
      <c r="B64" s="27">
        <v>19994.2</v>
      </c>
      <c r="C64" s="27">
        <v>202.1</v>
      </c>
      <c r="D64" s="27"/>
      <c r="E64" s="27"/>
      <c r="F64" s="27"/>
      <c r="G64" s="27"/>
    </row>
    <row r="65" spans="1:7" s="13" customFormat="1" ht="90.75" customHeight="1" x14ac:dyDescent="0.25">
      <c r="A65" s="23" t="s">
        <v>7</v>
      </c>
      <c r="B65" s="24"/>
      <c r="C65" s="24">
        <v>15</v>
      </c>
      <c r="D65" s="24"/>
      <c r="E65" s="24">
        <v>15</v>
      </c>
      <c r="F65" s="24"/>
      <c r="G65" s="24">
        <v>15</v>
      </c>
    </row>
    <row r="66" spans="1:7" s="13" customFormat="1" ht="90.75" customHeight="1" x14ac:dyDescent="0.25">
      <c r="A66" s="23" t="s">
        <v>50</v>
      </c>
      <c r="B66" s="24"/>
      <c r="C66" s="24">
        <v>492.2</v>
      </c>
      <c r="D66" s="24"/>
      <c r="E66" s="24">
        <v>511.6</v>
      </c>
      <c r="F66" s="24"/>
      <c r="G66" s="24">
        <v>532</v>
      </c>
    </row>
    <row r="67" spans="1:7" s="13" customFormat="1" ht="20.25" thickBot="1" x14ac:dyDescent="0.3">
      <c r="A67" s="25"/>
      <c r="B67" s="26"/>
      <c r="C67" s="26"/>
      <c r="D67" s="26"/>
      <c r="E67" s="26"/>
      <c r="F67" s="26"/>
      <c r="G67" s="26"/>
    </row>
    <row r="68" spans="1:7" s="13" customFormat="1" ht="20.25" thickBot="1" x14ac:dyDescent="0.3">
      <c r="A68" s="16"/>
      <c r="B68" s="17"/>
      <c r="C68" s="17"/>
      <c r="D68" s="17"/>
      <c r="E68" s="17"/>
      <c r="F68" s="17"/>
      <c r="G68" s="18"/>
    </row>
    <row r="69" spans="1:7" s="8" customFormat="1" ht="45" customHeight="1" x14ac:dyDescent="0.25">
      <c r="A69" s="19" t="s">
        <v>15</v>
      </c>
      <c r="B69" s="20">
        <f t="shared" ref="B69:G69" si="7">SUM(B70:B78)</f>
        <v>59264.3</v>
      </c>
      <c r="C69" s="20">
        <f t="shared" si="7"/>
        <v>6157.2</v>
      </c>
      <c r="D69" s="20">
        <f t="shared" si="7"/>
        <v>0</v>
      </c>
      <c r="E69" s="20">
        <f t="shared" si="7"/>
        <v>31445.5</v>
      </c>
      <c r="F69" s="20">
        <f t="shared" si="7"/>
        <v>0</v>
      </c>
      <c r="G69" s="20">
        <f t="shared" si="7"/>
        <v>7598</v>
      </c>
    </row>
    <row r="70" spans="1:7" s="11" customFormat="1" ht="69" customHeight="1" x14ac:dyDescent="0.25">
      <c r="A70" s="21" t="s">
        <v>6</v>
      </c>
      <c r="B70" s="22"/>
      <c r="C70" s="22">
        <v>5000</v>
      </c>
      <c r="D70" s="22"/>
      <c r="E70" s="22">
        <v>6000</v>
      </c>
      <c r="F70" s="22"/>
      <c r="G70" s="22">
        <v>7000</v>
      </c>
    </row>
    <row r="71" spans="1:7" s="13" customFormat="1" ht="91.5" customHeight="1" x14ac:dyDescent="0.25">
      <c r="A71" s="21" t="s">
        <v>30</v>
      </c>
      <c r="B71" s="27">
        <v>14173.1</v>
      </c>
      <c r="C71" s="27">
        <v>143.30000000000001</v>
      </c>
      <c r="D71" s="27"/>
      <c r="E71" s="27"/>
      <c r="F71" s="27"/>
      <c r="G71" s="27"/>
    </row>
    <row r="72" spans="1:7" s="13" customFormat="1" ht="91.5" customHeight="1" x14ac:dyDescent="0.25">
      <c r="A72" s="21" t="s">
        <v>31</v>
      </c>
      <c r="B72" s="27">
        <v>29959.200000000001</v>
      </c>
      <c r="C72" s="27">
        <v>302.7</v>
      </c>
      <c r="D72" s="27"/>
      <c r="E72" s="27"/>
      <c r="F72" s="27"/>
      <c r="G72" s="27"/>
    </row>
    <row r="73" spans="1:7" s="13" customFormat="1" ht="91.5" customHeight="1" x14ac:dyDescent="0.25">
      <c r="A73" s="21" t="s">
        <v>32</v>
      </c>
      <c r="B73" s="27">
        <v>15132</v>
      </c>
      <c r="C73" s="27">
        <v>153</v>
      </c>
      <c r="D73" s="27"/>
      <c r="E73" s="27"/>
      <c r="F73" s="27"/>
      <c r="G73" s="27"/>
    </row>
    <row r="74" spans="1:7" s="11" customFormat="1" ht="69" customHeight="1" x14ac:dyDescent="0.25">
      <c r="A74" s="23" t="s">
        <v>21</v>
      </c>
      <c r="B74" s="29"/>
      <c r="C74" s="29"/>
      <c r="D74" s="29"/>
      <c r="E74" s="29">
        <v>24867.9</v>
      </c>
      <c r="F74" s="29"/>
      <c r="G74" s="29"/>
    </row>
    <row r="75" spans="1:7" s="11" customFormat="1" ht="72.75" hidden="1" customHeight="1" x14ac:dyDescent="0.25">
      <c r="A75" s="23"/>
      <c r="B75" s="29"/>
      <c r="C75" s="29"/>
      <c r="D75" s="29"/>
      <c r="E75" s="29"/>
      <c r="F75" s="29"/>
      <c r="G75" s="29"/>
    </row>
    <row r="76" spans="1:7" s="13" customFormat="1" ht="90.75" customHeight="1" x14ac:dyDescent="0.25">
      <c r="A76" s="23" t="s">
        <v>7</v>
      </c>
      <c r="B76" s="24"/>
      <c r="C76" s="24">
        <v>66</v>
      </c>
      <c r="D76" s="24"/>
      <c r="E76" s="24">
        <v>66</v>
      </c>
      <c r="F76" s="24"/>
      <c r="G76" s="24">
        <v>66</v>
      </c>
    </row>
    <row r="77" spans="1:7" s="13" customFormat="1" ht="134.25" customHeight="1" x14ac:dyDescent="0.25">
      <c r="A77" s="23" t="s">
        <v>50</v>
      </c>
      <c r="B77" s="24"/>
      <c r="C77" s="24">
        <v>492.2</v>
      </c>
      <c r="D77" s="24"/>
      <c r="E77" s="24">
        <v>511.6</v>
      </c>
      <c r="F77" s="24"/>
      <c r="G77" s="24">
        <v>532</v>
      </c>
    </row>
    <row r="78" spans="1:7" s="13" customFormat="1" ht="20.25" thickBot="1" x14ac:dyDescent="0.3">
      <c r="A78" s="25"/>
      <c r="B78" s="26"/>
      <c r="C78" s="26"/>
      <c r="D78" s="26"/>
      <c r="E78" s="26"/>
      <c r="F78" s="26"/>
      <c r="G78" s="26"/>
    </row>
    <row r="79" spans="1:7" s="13" customFormat="1" ht="20.25" thickBot="1" x14ac:dyDescent="0.3">
      <c r="A79" s="16"/>
      <c r="B79" s="17"/>
      <c r="C79" s="17"/>
      <c r="D79" s="17"/>
      <c r="E79" s="17"/>
      <c r="F79" s="17"/>
      <c r="G79" s="18"/>
    </row>
    <row r="80" spans="1:7" s="8" customFormat="1" ht="45" customHeight="1" x14ac:dyDescent="0.25">
      <c r="A80" s="19" t="s">
        <v>16</v>
      </c>
      <c r="B80" s="20">
        <f t="shared" ref="B80:G80" si="8">SUM(B81:B84)</f>
        <v>0</v>
      </c>
      <c r="C80" s="20">
        <f t="shared" si="8"/>
        <v>5496.3</v>
      </c>
      <c r="D80" s="20">
        <f t="shared" si="8"/>
        <v>0</v>
      </c>
      <c r="E80" s="20">
        <f t="shared" si="8"/>
        <v>5515.7000000000007</v>
      </c>
      <c r="F80" s="20">
        <f t="shared" si="8"/>
        <v>0</v>
      </c>
      <c r="G80" s="20">
        <f t="shared" si="8"/>
        <v>7536.1</v>
      </c>
    </row>
    <row r="81" spans="1:7" s="11" customFormat="1" ht="69" customHeight="1" x14ac:dyDescent="0.25">
      <c r="A81" s="21" t="s">
        <v>6</v>
      </c>
      <c r="B81" s="22"/>
      <c r="C81" s="22">
        <v>5000</v>
      </c>
      <c r="D81" s="22"/>
      <c r="E81" s="22">
        <v>5000</v>
      </c>
      <c r="F81" s="22"/>
      <c r="G81" s="22">
        <v>7000</v>
      </c>
    </row>
    <row r="82" spans="1:7" s="13" customFormat="1" ht="90.75" customHeight="1" x14ac:dyDescent="0.25">
      <c r="A82" s="23" t="s">
        <v>7</v>
      </c>
      <c r="B82" s="24"/>
      <c r="C82" s="24">
        <v>4.0999999999999996</v>
      </c>
      <c r="D82" s="24"/>
      <c r="E82" s="24">
        <v>4.0999999999999996</v>
      </c>
      <c r="F82" s="24"/>
      <c r="G82" s="24">
        <v>4.0999999999999996</v>
      </c>
    </row>
    <row r="83" spans="1:7" s="13" customFormat="1" ht="120.75" customHeight="1" x14ac:dyDescent="0.25">
      <c r="A83" s="23" t="s">
        <v>50</v>
      </c>
      <c r="B83" s="24"/>
      <c r="C83" s="24">
        <v>492.2</v>
      </c>
      <c r="D83" s="24"/>
      <c r="E83" s="24">
        <v>511.6</v>
      </c>
      <c r="F83" s="24"/>
      <c r="G83" s="24">
        <v>532</v>
      </c>
    </row>
    <row r="84" spans="1:7" s="13" customFormat="1" ht="20.25" thickBot="1" x14ac:dyDescent="0.3">
      <c r="A84" s="25"/>
      <c r="B84" s="26"/>
      <c r="C84" s="26"/>
      <c r="D84" s="26"/>
      <c r="E84" s="26"/>
      <c r="F84" s="26"/>
      <c r="G84" s="26"/>
    </row>
    <row r="85" spans="1:7" s="13" customFormat="1" ht="20.25" thickBot="1" x14ac:dyDescent="0.3">
      <c r="A85" s="16"/>
      <c r="B85" s="17"/>
      <c r="C85" s="17"/>
      <c r="D85" s="17"/>
      <c r="E85" s="17"/>
      <c r="F85" s="17"/>
      <c r="G85" s="18"/>
    </row>
    <row r="86" spans="1:7" s="8" customFormat="1" ht="45" customHeight="1" x14ac:dyDescent="0.25">
      <c r="A86" s="19" t="s">
        <v>17</v>
      </c>
      <c r="B86" s="20">
        <f t="shared" ref="B86:G86" si="9">SUM(B87:B92)</f>
        <v>6015.7</v>
      </c>
      <c r="C86" s="20">
        <f t="shared" si="9"/>
        <v>5608.9000000000005</v>
      </c>
      <c r="D86" s="20">
        <f t="shared" si="9"/>
        <v>0</v>
      </c>
      <c r="E86" s="20">
        <f t="shared" si="9"/>
        <v>6567.4000000000005</v>
      </c>
      <c r="F86" s="20">
        <f t="shared" si="9"/>
        <v>0</v>
      </c>
      <c r="G86" s="20">
        <f t="shared" si="9"/>
        <v>7587.8</v>
      </c>
    </row>
    <row r="87" spans="1:7" s="11" customFormat="1" ht="69" customHeight="1" x14ac:dyDescent="0.25">
      <c r="A87" s="21" t="s">
        <v>6</v>
      </c>
      <c r="B87" s="22"/>
      <c r="C87" s="22">
        <v>5000</v>
      </c>
      <c r="D87" s="22"/>
      <c r="E87" s="22">
        <v>6000</v>
      </c>
      <c r="F87" s="22"/>
      <c r="G87" s="22">
        <v>7000</v>
      </c>
    </row>
    <row r="88" spans="1:7" s="13" customFormat="1" ht="97.5" customHeight="1" x14ac:dyDescent="0.25">
      <c r="A88" s="21" t="s">
        <v>26</v>
      </c>
      <c r="B88" s="27">
        <v>1804.7</v>
      </c>
      <c r="C88" s="27">
        <v>18.3</v>
      </c>
      <c r="D88" s="27"/>
      <c r="E88" s="27"/>
      <c r="F88" s="27"/>
      <c r="G88" s="27"/>
    </row>
    <row r="89" spans="1:7" s="13" customFormat="1" ht="97.5" customHeight="1" x14ac:dyDescent="0.25">
      <c r="A89" s="21" t="s">
        <v>27</v>
      </c>
      <c r="B89" s="27">
        <v>4211</v>
      </c>
      <c r="C89" s="27">
        <v>42.6</v>
      </c>
      <c r="D89" s="27"/>
      <c r="E89" s="27"/>
      <c r="F89" s="27"/>
      <c r="G89" s="27"/>
    </row>
    <row r="90" spans="1:7" s="13" customFormat="1" ht="97.5" customHeight="1" x14ac:dyDescent="0.25">
      <c r="A90" s="21" t="s">
        <v>7</v>
      </c>
      <c r="B90" s="24"/>
      <c r="C90" s="24">
        <v>55.8</v>
      </c>
      <c r="D90" s="24"/>
      <c r="E90" s="24">
        <v>55.8</v>
      </c>
      <c r="F90" s="24"/>
      <c r="G90" s="24">
        <v>55.8</v>
      </c>
    </row>
    <row r="91" spans="1:7" s="13" customFormat="1" ht="117.75" customHeight="1" x14ac:dyDescent="0.25">
      <c r="A91" s="23" t="s">
        <v>50</v>
      </c>
      <c r="B91" s="24"/>
      <c r="C91" s="24">
        <v>492.2</v>
      </c>
      <c r="D91" s="24"/>
      <c r="E91" s="24">
        <v>511.6</v>
      </c>
      <c r="F91" s="24"/>
      <c r="G91" s="24">
        <v>532</v>
      </c>
    </row>
    <row r="92" spans="1:7" s="13" customFormat="1" ht="20.25" thickBot="1" x14ac:dyDescent="0.3">
      <c r="A92" s="31"/>
      <c r="B92" s="26"/>
      <c r="C92" s="26"/>
      <c r="D92" s="26"/>
      <c r="E92" s="26"/>
      <c r="F92" s="26"/>
      <c r="G92" s="26"/>
    </row>
    <row r="93" spans="1:7" s="13" customFormat="1" ht="20.25" thickBot="1" x14ac:dyDescent="0.3">
      <c r="A93" s="32"/>
      <c r="B93" s="17"/>
      <c r="C93" s="17"/>
      <c r="D93" s="17"/>
      <c r="E93" s="17"/>
      <c r="F93" s="17"/>
      <c r="G93" s="18"/>
    </row>
    <row r="94" spans="1:7" s="35" customFormat="1" ht="21" customHeight="1" thickBot="1" x14ac:dyDescent="0.3">
      <c r="A94" s="33" t="s">
        <v>18</v>
      </c>
      <c r="B94" s="34">
        <f t="shared" ref="B94:G94" si="10">SUM(B10,B16,B22,B30,B37,B45,B52,B59,B69,B80,B86)</f>
        <v>152979.30000000002</v>
      </c>
      <c r="C94" s="34">
        <f t="shared" si="10"/>
        <v>96226</v>
      </c>
      <c r="D94" s="34">
        <f t="shared" si="10"/>
        <v>0</v>
      </c>
      <c r="E94" s="34">
        <f t="shared" si="10"/>
        <v>95648.799999999988</v>
      </c>
      <c r="F94" s="34">
        <f t="shared" si="10"/>
        <v>0</v>
      </c>
      <c r="G94" s="34">
        <f t="shared" si="10"/>
        <v>92632.900000000009</v>
      </c>
    </row>
    <row r="95" spans="1:7" s="13" customFormat="1" x14ac:dyDescent="0.25">
      <c r="A95" s="36"/>
      <c r="B95" s="37"/>
      <c r="C95" s="37"/>
      <c r="D95" s="37"/>
      <c r="E95" s="37"/>
      <c r="F95" s="37"/>
      <c r="G95" s="37"/>
    </row>
    <row r="96" spans="1:7" s="38" customFormat="1" ht="21" customHeight="1" x14ac:dyDescent="0.25">
      <c r="B96" s="37"/>
      <c r="C96" s="37"/>
      <c r="D96" s="37"/>
      <c r="E96" s="37"/>
      <c r="F96" s="37"/>
      <c r="G96" s="37"/>
    </row>
    <row r="97" spans="1:7" s="39" customFormat="1" ht="21" customHeight="1" x14ac:dyDescent="0.25">
      <c r="C97" s="40"/>
      <c r="E97" s="40"/>
      <c r="G97" s="40"/>
    </row>
    <row r="98" spans="1:7" s="42" customFormat="1" ht="65.25" customHeight="1" x14ac:dyDescent="0.3">
      <c r="A98" s="53" t="s">
        <v>56</v>
      </c>
      <c r="B98" s="53"/>
      <c r="C98" s="53"/>
      <c r="D98" s="41"/>
      <c r="E98" s="54" t="s">
        <v>57</v>
      </c>
      <c r="F98" s="54"/>
      <c r="G98" s="54"/>
    </row>
    <row r="99" spans="1:7" s="39" customFormat="1" ht="21" customHeight="1" x14ac:dyDescent="0.25">
      <c r="C99" s="40"/>
      <c r="E99" s="40"/>
      <c r="G99" s="40"/>
    </row>
    <row r="100" spans="1:7" s="39" customFormat="1" ht="21" customHeight="1" x14ac:dyDescent="0.25">
      <c r="C100" s="40"/>
      <c r="E100" s="40"/>
      <c r="G100" s="40"/>
    </row>
    <row r="101" spans="1:7" s="39" customFormat="1" ht="21" customHeight="1" x14ac:dyDescent="0.25">
      <c r="C101" s="40"/>
      <c r="E101" s="40"/>
      <c r="G101" s="40"/>
    </row>
    <row r="102" spans="1:7" s="43" customFormat="1" ht="20.25" thickBot="1" x14ac:dyDescent="0.3">
      <c r="A102" s="49" t="s">
        <v>38</v>
      </c>
      <c r="B102" s="49"/>
      <c r="C102" s="49"/>
      <c r="D102" s="49"/>
      <c r="E102" s="49"/>
      <c r="F102" s="49"/>
      <c r="G102" s="49"/>
    </row>
    <row r="103" spans="1:7" s="8" customFormat="1" ht="45" customHeight="1" x14ac:dyDescent="0.25">
      <c r="A103" s="19" t="s">
        <v>42</v>
      </c>
      <c r="B103" s="20">
        <f>SUM(B104:B111)</f>
        <v>97145.1</v>
      </c>
      <c r="C103" s="20">
        <f>SUM(C104:C111)</f>
        <v>39904.400000000001</v>
      </c>
      <c r="D103" s="20">
        <f t="shared" ref="D103:G103" si="11">SUM(D104:D111)</f>
        <v>67878.7</v>
      </c>
      <c r="E103" s="20">
        <f t="shared" si="11"/>
        <v>62271.999999999993</v>
      </c>
      <c r="F103" s="20">
        <f t="shared" si="11"/>
        <v>67878.7</v>
      </c>
      <c r="G103" s="20">
        <f t="shared" si="11"/>
        <v>68971.600000000006</v>
      </c>
    </row>
    <row r="104" spans="1:7" s="11" customFormat="1" ht="69" customHeight="1" x14ac:dyDescent="0.25">
      <c r="A104" s="21" t="s">
        <v>41</v>
      </c>
      <c r="B104" s="22"/>
      <c r="C104" s="22">
        <f>33000+1935.5</f>
        <v>34935.5</v>
      </c>
      <c r="D104" s="22"/>
      <c r="E104" s="22">
        <f>36000+22827.2</f>
        <v>58827.199999999997</v>
      </c>
      <c r="F104" s="22"/>
      <c r="G104" s="22">
        <f>38000+26285.9</f>
        <v>64285.9</v>
      </c>
    </row>
    <row r="105" spans="1:7" s="11" customFormat="1" ht="83.25" customHeight="1" x14ac:dyDescent="0.25">
      <c r="A105" s="21" t="s">
        <v>51</v>
      </c>
      <c r="B105" s="22">
        <v>39782.9</v>
      </c>
      <c r="C105" s="22">
        <v>401.9</v>
      </c>
      <c r="D105" s="22"/>
      <c r="E105" s="22"/>
      <c r="F105" s="22"/>
      <c r="G105" s="22"/>
    </row>
    <row r="106" spans="1:7" s="11" customFormat="1" ht="83.25" customHeight="1" x14ac:dyDescent="0.25">
      <c r="A106" s="21" t="s">
        <v>55</v>
      </c>
      <c r="B106" s="22"/>
      <c r="C106" s="22"/>
      <c r="D106" s="22">
        <v>67878.7</v>
      </c>
      <c r="E106" s="22">
        <v>685.7</v>
      </c>
      <c r="F106" s="22">
        <v>67878.7</v>
      </c>
      <c r="G106" s="22">
        <v>685.7</v>
      </c>
    </row>
    <row r="107" spans="1:7" s="11" customFormat="1" ht="76.5" customHeight="1" x14ac:dyDescent="0.25">
      <c r="A107" s="21" t="s">
        <v>43</v>
      </c>
      <c r="B107" s="22"/>
      <c r="C107" s="22">
        <v>3987.3</v>
      </c>
      <c r="D107" s="22"/>
      <c r="E107" s="22">
        <v>2759.1</v>
      </c>
      <c r="F107" s="22"/>
      <c r="G107" s="22">
        <v>4000</v>
      </c>
    </row>
    <row r="108" spans="1:7" s="11" customFormat="1" ht="79.5" customHeight="1" x14ac:dyDescent="0.25">
      <c r="A108" s="23" t="s">
        <v>52</v>
      </c>
      <c r="B108" s="29">
        <v>42117.2</v>
      </c>
      <c r="C108" s="29">
        <v>425.5</v>
      </c>
      <c r="D108" s="29"/>
      <c r="E108" s="29"/>
      <c r="F108" s="29"/>
      <c r="G108" s="29"/>
    </row>
    <row r="109" spans="1:7" s="11" customFormat="1" ht="81.75" customHeight="1" x14ac:dyDescent="0.25">
      <c r="A109" s="23" t="s">
        <v>53</v>
      </c>
      <c r="B109" s="29">
        <v>4347.2</v>
      </c>
      <c r="C109" s="29">
        <v>44</v>
      </c>
      <c r="D109" s="29"/>
      <c r="E109" s="29"/>
      <c r="F109" s="29"/>
      <c r="G109" s="29"/>
    </row>
    <row r="110" spans="1:7" s="11" customFormat="1" ht="92.25" customHeight="1" x14ac:dyDescent="0.25">
      <c r="A110" s="23" t="s">
        <v>54</v>
      </c>
      <c r="B110" s="29">
        <v>10897.8</v>
      </c>
      <c r="C110" s="29">
        <v>110.2</v>
      </c>
      <c r="D110" s="29"/>
      <c r="E110" s="29"/>
      <c r="F110" s="29"/>
      <c r="G110" s="29"/>
    </row>
    <row r="111" spans="1:7" s="13" customFormat="1" ht="20.25" thickBot="1" x14ac:dyDescent="0.3">
      <c r="A111" s="31"/>
      <c r="B111" s="26"/>
      <c r="C111" s="26"/>
      <c r="D111" s="26"/>
      <c r="E111" s="26"/>
      <c r="F111" s="26"/>
      <c r="G111" s="26"/>
    </row>
    <row r="118" spans="1:7" s="43" customFormat="1" ht="20.25" thickBot="1" x14ac:dyDescent="0.3">
      <c r="A118" s="49" t="s">
        <v>44</v>
      </c>
      <c r="B118" s="49"/>
      <c r="C118" s="49"/>
      <c r="D118" s="49"/>
      <c r="E118" s="49"/>
      <c r="F118" s="49"/>
      <c r="G118" s="49"/>
    </row>
    <row r="119" spans="1:7" s="8" customFormat="1" ht="45" customHeight="1" x14ac:dyDescent="0.25">
      <c r="A119" s="19" t="s">
        <v>39</v>
      </c>
      <c r="B119" s="20">
        <f t="shared" ref="B119:G119" si="12">SUM(B120:B124)</f>
        <v>250124.40000000002</v>
      </c>
      <c r="C119" s="20">
        <f t="shared" si="12"/>
        <v>136130.4</v>
      </c>
      <c r="D119" s="20">
        <f t="shared" si="12"/>
        <v>67878.7</v>
      </c>
      <c r="E119" s="20">
        <f t="shared" si="12"/>
        <v>157920.79999999999</v>
      </c>
      <c r="F119" s="20">
        <f t="shared" si="12"/>
        <v>67878.7</v>
      </c>
      <c r="G119" s="20">
        <f t="shared" si="12"/>
        <v>161604.5</v>
      </c>
    </row>
    <row r="120" spans="1:7" s="11" customFormat="1" ht="69" customHeight="1" x14ac:dyDescent="0.25">
      <c r="A120" s="21" t="s">
        <v>40</v>
      </c>
      <c r="B120" s="22">
        <f t="shared" ref="B120:G120" si="13">SUM(B11:B11,B17:B17,B23:B25,B31:B32,B38:B40,B46:B47,B53:B54,B60:B64,B70:B74,B81:B81,B87:B89,B103)</f>
        <v>250124.40000000002</v>
      </c>
      <c r="C120" s="22">
        <f t="shared" si="13"/>
        <v>130450.9</v>
      </c>
      <c r="D120" s="22">
        <f t="shared" si="13"/>
        <v>67878.7</v>
      </c>
      <c r="E120" s="22">
        <f t="shared" si="13"/>
        <v>152028.29999999999</v>
      </c>
      <c r="F120" s="22">
        <f t="shared" si="13"/>
        <v>67878.7</v>
      </c>
      <c r="G120" s="22">
        <f t="shared" si="13"/>
        <v>155487</v>
      </c>
    </row>
    <row r="121" spans="1:7" s="11" customFormat="1" ht="78.75" hidden="1" customHeight="1" x14ac:dyDescent="0.25">
      <c r="A121" s="23"/>
      <c r="B121" s="29"/>
      <c r="C121" s="29"/>
      <c r="D121" s="29"/>
      <c r="E121" s="29"/>
      <c r="F121" s="29"/>
      <c r="G121" s="29"/>
    </row>
    <row r="122" spans="1:7" s="13" customFormat="1" ht="90.75" customHeight="1" x14ac:dyDescent="0.25">
      <c r="A122" s="23" t="s">
        <v>7</v>
      </c>
      <c r="B122" s="24">
        <f t="shared" ref="B122:G123" si="14">SUM(B12,B18,B26,B33,B41,B48,B55,B65,B76,B82,B90)</f>
        <v>0</v>
      </c>
      <c r="C122" s="24">
        <f t="shared" si="14"/>
        <v>265.5</v>
      </c>
      <c r="D122" s="24">
        <f t="shared" si="14"/>
        <v>0</v>
      </c>
      <c r="E122" s="24">
        <f t="shared" si="14"/>
        <v>265.5</v>
      </c>
      <c r="F122" s="24">
        <f t="shared" si="14"/>
        <v>0</v>
      </c>
      <c r="G122" s="24">
        <f t="shared" si="14"/>
        <v>265.5</v>
      </c>
    </row>
    <row r="123" spans="1:7" s="13" customFormat="1" ht="135.75" customHeight="1" x14ac:dyDescent="0.25">
      <c r="A123" s="23" t="s">
        <v>50</v>
      </c>
      <c r="B123" s="24">
        <f t="shared" si="14"/>
        <v>0</v>
      </c>
      <c r="C123" s="24">
        <f t="shared" si="14"/>
        <v>5413.9999999999991</v>
      </c>
      <c r="D123" s="24">
        <f t="shared" si="14"/>
        <v>0</v>
      </c>
      <c r="E123" s="24">
        <f t="shared" si="14"/>
        <v>5627.0000000000009</v>
      </c>
      <c r="F123" s="24">
        <f t="shared" si="14"/>
        <v>0</v>
      </c>
      <c r="G123" s="24">
        <f t="shared" si="14"/>
        <v>5852</v>
      </c>
    </row>
    <row r="124" spans="1:7" s="13" customFormat="1" ht="20.25" thickBot="1" x14ac:dyDescent="0.3">
      <c r="A124" s="31"/>
      <c r="B124" s="26"/>
      <c r="C124" s="26"/>
      <c r="D124" s="26"/>
      <c r="E124" s="26"/>
      <c r="F124" s="26"/>
      <c r="G124" s="26"/>
    </row>
  </sheetData>
  <mergeCells count="14">
    <mergeCell ref="A102:G102"/>
    <mergeCell ref="A118:G118"/>
    <mergeCell ref="A8:A9"/>
    <mergeCell ref="B8:C8"/>
    <mergeCell ref="D8:E8"/>
    <mergeCell ref="F8:G8"/>
    <mergeCell ref="A98:C98"/>
    <mergeCell ref="E98:G98"/>
    <mergeCell ref="A7:G7"/>
    <mergeCell ref="A1:G1"/>
    <mergeCell ref="A2:G2"/>
    <mergeCell ref="A3:G3"/>
    <mergeCell ref="A4:G4"/>
    <mergeCell ref="A5:G5"/>
  </mergeCells>
  <printOptions horizontalCentered="1"/>
  <pageMargins left="0" right="0" top="0" bottom="0" header="0.31496062992125984" footer="0.31496062992125984"/>
  <pageSetup paperSize="9" scale="56" fitToHeight="0" orientation="portrait" r:id="rId1"/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Ястребов</cp:lastModifiedBy>
  <cp:lastPrinted>2025-10-06T11:43:33Z</cp:lastPrinted>
  <dcterms:created xsi:type="dcterms:W3CDTF">2022-10-05T07:20:14Z</dcterms:created>
  <dcterms:modified xsi:type="dcterms:W3CDTF">2025-11-10T15:51:43Z</dcterms:modified>
</cp:coreProperties>
</file>